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420" yWindow="45" windowWidth="15465" windowHeight="7695" tabRatio="593"/>
  </bookViews>
  <sheets>
    <sheet name="آمار و اطلاعات" sheetId="1" r:id="rId1"/>
    <sheet name="ساختار فيزيكي " sheetId="19" r:id="rId2"/>
    <sheet name="تجهيزات اتاق زايمان" sheetId="6" r:id="rId3"/>
    <sheet name="تجهيزات اتاق معاينه" sheetId="7" r:id="rId4"/>
    <sheet name="تجهيزات اتاق عمل" sheetId="13" r:id="rId5"/>
    <sheet name="داروها" sheetId="14" r:id="rId6"/>
    <sheet name="آزمايشات" sheetId="15" r:id="rId7"/>
    <sheet name="نيروي انساني" sheetId="11" r:id="rId8"/>
    <sheet name="مراقبت ليبر و زايمان طبيعي" sheetId="2" r:id="rId9"/>
    <sheet name="مراقبت هاي روتين نوزادان " sheetId="3" r:id="rId10"/>
    <sheet name="اداره عوارض مادري" sheetId="4" r:id="rId11"/>
    <sheet name="سزارين و مراقبت پس از عمل" sheetId="10" r:id="rId12"/>
    <sheet name=" جدول خلاصه امتياز ات" sheetId="5" r:id="rId13"/>
  </sheets>
  <calcPr calcId="125725"/>
</workbook>
</file>

<file path=xl/calcChain.xml><?xml version="1.0" encoding="utf-8"?>
<calcChain xmlns="http://schemas.openxmlformats.org/spreadsheetml/2006/main">
  <c r="F6" i="6"/>
  <c r="F7"/>
  <c r="F8"/>
  <c r="F9"/>
  <c r="F10"/>
  <c r="F11"/>
  <c r="F12"/>
  <c r="F13"/>
  <c r="F15"/>
  <c r="F16"/>
  <c r="F18"/>
  <c r="F19"/>
  <c r="F20"/>
  <c r="F21"/>
  <c r="F22"/>
  <c r="F24"/>
  <c r="F25"/>
  <c r="F26"/>
  <c r="F27"/>
  <c r="F28"/>
  <c r="F29"/>
  <c r="F30"/>
  <c r="F31"/>
  <c r="F32"/>
  <c r="F33"/>
  <c r="F35"/>
  <c r="F36"/>
  <c r="F37"/>
  <c r="F38"/>
  <c r="F39"/>
  <c r="F40"/>
  <c r="F41"/>
  <c r="F42"/>
  <c r="F43"/>
  <c r="C181" i="2"/>
  <c r="C164"/>
  <c r="C152"/>
  <c r="C140"/>
  <c r="C126"/>
  <c r="C104"/>
  <c r="C77"/>
  <c r="C57"/>
  <c r="C52" i="3"/>
  <c r="C35"/>
  <c r="C22"/>
  <c r="D246" i="4"/>
  <c r="D236"/>
  <c r="D224"/>
  <c r="D203"/>
  <c r="D175"/>
  <c r="D144"/>
  <c r="D127"/>
  <c r="D103"/>
  <c r="D70"/>
  <c r="D51"/>
  <c r="D36"/>
  <c r="D14"/>
  <c r="C16" i="10"/>
  <c r="C34"/>
  <c r="C62"/>
  <c r="C75"/>
  <c r="C105"/>
  <c r="C121"/>
  <c r="C36" i="2"/>
  <c r="C21"/>
  <c r="C48" i="19"/>
  <c r="C65"/>
</calcChain>
</file>

<file path=xl/sharedStrings.xml><?xml version="1.0" encoding="utf-8"?>
<sst xmlns="http://schemas.openxmlformats.org/spreadsheetml/2006/main" count="2173" uniqueCount="1595">
  <si>
    <t>تعداد زايمان</t>
  </si>
  <si>
    <t xml:space="preserve">تعداد سزارين </t>
  </si>
  <si>
    <t>تعداد تولد زنده</t>
  </si>
  <si>
    <t>تعداد نوزادان كم وزن( وزن كمتر از 2500 گرم)</t>
  </si>
  <si>
    <t>تعداد نوزادان خيلي كم وزن( وزن كمتر از 1500 گرم)</t>
  </si>
  <si>
    <t>تعداد نوزادان بسياركم وزن( وزن كمتر از 1000گرم)</t>
  </si>
  <si>
    <t>تعداد زايمان هاي زير 37 هفته كامل</t>
  </si>
  <si>
    <t xml:space="preserve">تعداد زايمان هاي زير 32 هفته </t>
  </si>
  <si>
    <t xml:space="preserve">تعداد زايمان هاي زير 28 هفته </t>
  </si>
  <si>
    <t xml:space="preserve">تعداد موارد احياء نوزاد در اتاق زايمان </t>
  </si>
  <si>
    <t xml:space="preserve">تعداد موارد احياء نوزاد در اتاق عمل </t>
  </si>
  <si>
    <t>ميزان مرگ و مير نوزادي( تعداد مرگ نوزادان كمتر از 28 روزه به ازاي هر 1000 تولد زنده)</t>
  </si>
  <si>
    <t>ميزان مرده زايي( تعداد مرده زايي به ازاي 1000 نوزاد شامل تولد هاي زنده و مرده)</t>
  </si>
  <si>
    <t xml:space="preserve">تعداد مرگ و مير مادري( مرگ مادري بر اثر عوارض دوران بارداري،زايمان و پس از زايمان در اثر مداخلات، قصور، درمان نامناسب يا مجموعه اي از اين عوامل) </t>
  </si>
  <si>
    <t>درصد سزارين(نسبت به كل زايمان ها)</t>
  </si>
  <si>
    <t>درصد اپي زياتومي(نسبت به كل زايمان ها)</t>
  </si>
  <si>
    <t>درصد زايمان با وسيله(نسبت به كل زايمان ها)</t>
  </si>
  <si>
    <t>درصد اينداكشن(نسبت به كل زايمان ها)</t>
  </si>
  <si>
    <t>درصد تحريك زايماني(نسبت به كل زايمان ها)</t>
  </si>
  <si>
    <t>درصد مادران هپاتيت ب مثبت (نسبت به كل مادران بستري شده)</t>
  </si>
  <si>
    <t>متوسط زمان بستري براي زايمان طبيعي( روز)</t>
  </si>
  <si>
    <t>متوسط زمان بستري براي زايمان با وسيله( روز)</t>
  </si>
  <si>
    <t>متوسط زمان بستري براي سزارين( روز)</t>
  </si>
  <si>
    <t xml:space="preserve">نسبت مادران اعزامي  به سطوح مراقبتي بالاتر به كل مادران بستري </t>
  </si>
  <si>
    <t>نسبت  نوزادان كه به سطوح بالاتر مراقبتي اعزام شدند</t>
  </si>
  <si>
    <t>نسبت زنان وابسته به مواد به كل مادران بستري شده</t>
  </si>
  <si>
    <t>درصد زايمان هاي انجام شده با حضور همراه</t>
  </si>
  <si>
    <t>درصد استفاده از روش های  بی دردی و کاهش درد زایمان( انتونوکس، ابیدورال، روش های تزریقی و لیبر یا رایمان در آب)</t>
  </si>
  <si>
    <t>درصد هیسترکتومی های اورژانس پس از زايمان (نسبت به كل زايمان ها)</t>
  </si>
  <si>
    <t>درصد موارد ترانسفوزیون بيش از 4 واحد فراورده هاي خوني(نسبت به كل زايمان ها)</t>
  </si>
  <si>
    <t>درصد موارد بستري مجدد پس از زايمان(نسبت به كل زايمان ها)</t>
  </si>
  <si>
    <t xml:space="preserve">شماره </t>
  </si>
  <si>
    <t xml:space="preserve">عنوان </t>
  </si>
  <si>
    <t xml:space="preserve">امتیاز کسب شده </t>
  </si>
  <si>
    <t xml:space="preserve">توضیح </t>
  </si>
  <si>
    <t>علت بستری مادر بر اساس اندیکاسیون هاي ذكر شده در راهنمای كشوري انجام زايمان طبيعي مي باشد .</t>
  </si>
  <si>
    <t>به مادر و همراه  در زمینه روند بستری اطلاعات داده می شود.</t>
  </si>
  <si>
    <t>انما به طور روتين انجام نمي شود.</t>
  </si>
  <si>
    <t>شيو پوبيس به طورروتين انجام نمي شود.</t>
  </si>
  <si>
    <t>گرفتن رگ و وصل کردن سرم به طور روتین انجام نمی شود.</t>
  </si>
  <si>
    <t xml:space="preserve">جمع امتیاز </t>
  </si>
  <si>
    <t>سقف امتیاز=20</t>
  </si>
  <si>
    <t>حريم خصوصي مادر محترم شمرده مي شود، مادر در يك اتاق تك نفره مراحل ليبر و زايمان را مي گذراند در صورت مشترك بودن اتاق ، تخت ها  با استفاده از پرده از هم جدا مي گردد.</t>
  </si>
  <si>
    <t>جهت حضور افرادي بجز كاركنان مانند دانشجويان از مادر اجازه گرفته مي شود.</t>
  </si>
  <si>
    <t>به همراه آموزش ديده اجازه داده مي شود تا درتمام مراحل ليبر و زايمان در كنار مادر بماند.</t>
  </si>
  <si>
    <t>حداقل يك نفر از پرسنل حرفه اي در حين ليبر و زايمان در كنار مادر حضور دارد.</t>
  </si>
  <si>
    <t>كاركنان مادر را تشويق به قرار گيري در وضعيت آسوده مي كنند و در اين زمينه به او كمك مي كنند.</t>
  </si>
  <si>
    <t>كاركنان مادر را تشويق به راه رفتن مي كنند و در اين زمينه به او كمك مي كنند.</t>
  </si>
  <si>
    <t>كاركنان به همراه مادر كمك مي كنند.</t>
  </si>
  <si>
    <t>در صورت قرار گرفتن مادر جزء گروه كم خطر كاركنان مادررا به نوشيدن مايعات  تشويق مي كنند و اين امكان را براي او فراهم مي كنند.</t>
  </si>
  <si>
    <t>سقف امتیاز= 60</t>
  </si>
  <si>
    <t>جهت ثبت سیر لیبر از پارتوگراف استفاده مي شود.</t>
  </si>
  <si>
    <t xml:space="preserve">ثبت در پارتوگراف همزمان با سیر لیبر انجام می شود. </t>
  </si>
  <si>
    <t>پارتوگراف در كنار تخت مادر قرار دارد.</t>
  </si>
  <si>
    <t>جمع امتیاز</t>
  </si>
  <si>
    <t>مادر در حين ليبر در راه رفتن و انتخاب وضعيت مطلوب خود مختاراست.</t>
  </si>
  <si>
    <t>ماما به مادر كمك مي كند تا راحت ترين وضعيت را پيدا كند و در آن وضعيت قرار گيرد.</t>
  </si>
  <si>
    <t>ضربان قلب جنين به درستي كنترل مي شود(بارداري هاي كم خطر هر 15 دقيقه و بارداري هاي پرخطر هر 5 دقيقه)</t>
  </si>
  <si>
    <t>جهت انجام زايمان فشار روي شكم وارد نمي شود.</t>
  </si>
  <si>
    <t>جهت اطمينان از اين كه جنين ديگري وجود ندارد، شكم لمس مي شود.</t>
  </si>
  <si>
    <t>كشش كنترل شده بند ناف پس از كلامپ آن انجام می شود.</t>
  </si>
  <si>
    <t>جفت و پرده ها از نظر کامل بودن چک می شود.</t>
  </si>
  <si>
    <t>ماساژ رحمی داده می شود.</t>
  </si>
  <si>
    <t>پارگي هاي كوچك در صورت عدم خونريزي ترميم نمي شوند.</t>
  </si>
  <si>
    <t>پس از زايمان ماده ضدعفوني روي پرينه ريخته نمي شود.</t>
  </si>
  <si>
    <t>پس از زايمان روي شكم مادر يخ گذاشته نمي شود.</t>
  </si>
  <si>
    <t>پس از زايمان به طور روتين سونداژ مثانه انجام نمي شود.</t>
  </si>
  <si>
    <t>به طور روتين دهانه رحم پس از زايمان كنترل نمي شود.</t>
  </si>
  <si>
    <t>کنترل قلب جنین براساس راهنمای بالینی ارزیابی سلامت جنین (سمع متناوب ، مانيتورينگ دائم ) انجام می شود:</t>
  </si>
  <si>
    <t>كاركناني كه سمع متناوب قلب جنين را انجام مي دهند در تشخيص الگوهاي ضربان قلب جنين و انقباضات رحمي مهارت دارند.</t>
  </si>
  <si>
    <t>سقف امتیاز=60</t>
  </si>
  <si>
    <t>مانيتورينگ مداوم تنها براي مادراني كه  پرخطر شناخته شده اند استفاده مي شود.</t>
  </si>
  <si>
    <t>كاركناني كه مانيتورينگ مداوم را انجام مي دهند به درستي الگوهاي آن را تشخيص مي دهند و مي توانند نتايج را بر اساس راهنماي مخصوص تفسير آن ،در سه گروه طبیعی، غير طبيعي  و نگران کننده دسته بندي كنند.</t>
  </si>
  <si>
    <t>در صورت وجود نتيجه غير طبيعي و نگران کننده،يكي از روش هاي كمكي ارزيابي سلامت جنين مانند نمونه گيري از خون جنين،  تحريك سر/ ويبروكوستيك و ... انجام مي شود.</t>
  </si>
  <si>
    <t>در صورتي كه نتايج مانيتورينگ مداوم دال بر لزوم انجام سريع زايمان است، امكان انجام سزارين ظرف 30 دقيقه وجود دارد.</t>
  </si>
  <si>
    <t>دستگاه هاي مانيتورينگ مداوم، سالم و قابل استفاده هستند.</t>
  </si>
  <si>
    <t>تنظيمات روز و ساعت روي دستگاه صحيح است.</t>
  </si>
  <si>
    <t xml:space="preserve">پس از زايمان، برگه مانيتورهم به همراه برگه هاي ديگر پرونده بايگاني مي شود. </t>
  </si>
  <si>
    <t>هرگونه اقدامي در حين ليبر كه موجب تاثير بر ضربان قلب جنين مي شود، در پرونده ثبت مي شود.</t>
  </si>
  <si>
    <t>مادران درحين انجام مانيتورينگ در وضعيت خوابيده به پشت قرار نمي گيرند.</t>
  </si>
  <si>
    <t>در حين مانيتورينگ مداوم، انقباضات رحم نيز به همراه ضربان قلب جنين ثبت مي شود.</t>
  </si>
  <si>
    <r>
      <t>سقف</t>
    </r>
    <r>
      <rPr>
        <b/>
        <sz val="11"/>
        <color theme="1"/>
        <rFont val="Calibri"/>
        <family val="2"/>
      </rPr>
      <t xml:space="preserve"> </t>
    </r>
    <r>
      <rPr>
        <b/>
        <sz val="11"/>
        <color theme="1"/>
        <rFont val="Arial"/>
        <family val="2"/>
      </rPr>
      <t>امتیاز=</t>
    </r>
    <r>
      <rPr>
        <sz val="11"/>
        <color theme="1"/>
        <rFont val="Arial"/>
        <family val="2"/>
      </rPr>
      <t xml:space="preserve"> 60</t>
    </r>
  </si>
  <si>
    <r>
      <t xml:space="preserve">كاركنان مادر را تشويق به قرارگيري در وضعيت </t>
    </r>
    <r>
      <rPr>
        <sz val="11"/>
        <color theme="1"/>
        <rFont val="Calibri"/>
        <family val="2"/>
      </rPr>
      <t>upright</t>
    </r>
    <r>
      <rPr>
        <sz val="11"/>
        <color theme="1"/>
        <rFont val="Arial"/>
        <family val="2"/>
      </rPr>
      <t xml:space="preserve"> مي كنند و در اين زمينه به او كمك مي كنند.</t>
    </r>
  </si>
  <si>
    <r>
      <t>سقف امتیاز=</t>
    </r>
    <r>
      <rPr>
        <sz val="11"/>
        <color theme="1"/>
        <rFont val="Arial"/>
        <family val="2"/>
      </rPr>
      <t xml:space="preserve"> 20</t>
    </r>
  </si>
  <si>
    <r>
      <t>·</t>
    </r>
    <r>
      <rPr>
        <sz val="11"/>
        <color theme="1"/>
        <rFont val="Times New Roman"/>
        <family val="1"/>
      </rPr>
      <t xml:space="preserve">         </t>
    </r>
    <r>
      <rPr>
        <sz val="11"/>
        <color theme="1"/>
        <rFont val="Arial"/>
        <family val="2"/>
      </rPr>
      <t>حداقل هر 30 دقيقه در مرحله اول زايمان</t>
    </r>
  </si>
  <si>
    <r>
      <t>·</t>
    </r>
    <r>
      <rPr>
        <sz val="11"/>
        <color theme="1"/>
        <rFont val="Times New Roman"/>
        <family val="1"/>
      </rPr>
      <t xml:space="preserve">         </t>
    </r>
    <r>
      <rPr>
        <sz val="11"/>
        <color theme="1"/>
        <rFont val="Arial"/>
        <family val="2"/>
      </rPr>
      <t xml:space="preserve">حداقل هر 15 دقيقه در مرحله دوم زايمان </t>
    </r>
  </si>
  <si>
    <r>
      <t>·</t>
    </r>
    <r>
      <rPr>
        <sz val="11"/>
        <color theme="1"/>
        <rFont val="Times New Roman"/>
        <family val="1"/>
      </rPr>
      <t xml:space="preserve">         </t>
    </r>
    <r>
      <rPr>
        <sz val="11"/>
        <color theme="1"/>
        <rFont val="Arial"/>
        <family val="2"/>
      </rPr>
      <t>حداقل هر 15 دقيقه در مرحله اول زايمان</t>
    </r>
  </si>
  <si>
    <r>
      <t>·</t>
    </r>
    <r>
      <rPr>
        <sz val="11"/>
        <color theme="1"/>
        <rFont val="Times New Roman"/>
        <family val="1"/>
      </rPr>
      <t xml:space="preserve">         </t>
    </r>
    <r>
      <rPr>
        <sz val="11"/>
        <color theme="1"/>
        <rFont val="Arial"/>
        <family val="2"/>
      </rPr>
      <t xml:space="preserve">حداقل هر 5 دقيقه در مرحله دوم زايمان </t>
    </r>
  </si>
  <si>
    <r>
      <t>سقف</t>
    </r>
    <r>
      <rPr>
        <b/>
        <sz val="11"/>
        <color theme="1"/>
        <rFont val="Calibri"/>
        <family val="2"/>
      </rPr>
      <t xml:space="preserve"> </t>
    </r>
    <r>
      <rPr>
        <b/>
        <sz val="11"/>
        <color theme="1"/>
        <rFont val="Arial"/>
        <family val="2"/>
      </rPr>
      <t>امتیاز=60</t>
    </r>
  </si>
  <si>
    <t>عامل زايمان از وسايل استريل استفاده مي كند.</t>
  </si>
  <si>
    <t>در صورت عدم وجود ناهنجاري واضح يا علايم خطر، تماس پوستي مادر و نوزاد برقرار مي گردد.</t>
  </si>
  <si>
    <t>اقدامات لازم جهت پيشگيري از هيپوترمي نوزاد پس از تولد صورت مي گيرد.</t>
  </si>
  <si>
    <t>عامل زايمان نوزاد را بلافاصله پس از تولد از نظر نياز به احيا و آپگار دقيقه اول مورد ارزيابي قرار مي دهد.</t>
  </si>
  <si>
    <t>ساكشن نوزاد به طور روتين انجام نمي شود.</t>
  </si>
  <si>
    <t>در صورت عدم نياز به احيا، كلامپ بندناف درعرض 60 ثانيه پس از تولد انجام مي شود.</t>
  </si>
  <si>
    <t>محل قطع بند ناف پانسمان(استفاده از گاز و بتادين) نمي شود.</t>
  </si>
  <si>
    <t>ماماي مراقب نوزاد در اتاق زايمان حضور دارد.</t>
  </si>
  <si>
    <t>نوزاد توسط ماماي مراقب نوزاد در اتاق زايمان مورد ارزيابي قرار مي گيرد.</t>
  </si>
  <si>
    <r>
      <t xml:space="preserve">خون گيري از بندناف در مواردي كه مادر داراي گروه خوني </t>
    </r>
    <r>
      <rPr>
        <sz val="12"/>
        <color theme="1"/>
        <rFont val="Calibri"/>
        <family val="2"/>
      </rPr>
      <t>O</t>
    </r>
    <r>
      <rPr>
        <sz val="12"/>
        <color theme="1"/>
        <rFont val="Arial"/>
        <family val="2"/>
      </rPr>
      <t xml:space="preserve"> يا منفي است،  توسط عامل زايمان انجام مي شود. </t>
    </r>
  </si>
  <si>
    <t>آپگار دقيقه پنجم تعيين و ثبت مي گردد.</t>
  </si>
  <si>
    <t>تغذيه نوزاد در اتاق زايمان با روش خزيدن به طرف پستان مادر انجام مي شود.</t>
  </si>
  <si>
    <t>درجه حرارت نوزاد از راه بغل  اندازه گيري مي شود( در دو ساعت اول بعد از تولد، هر 30 دقيقه يكبار)</t>
  </si>
  <si>
    <t xml:space="preserve">در صورت سالم بودن نوزاد انتقال مادر و نوزاد به طور همزمان انجام مي شود. </t>
  </si>
  <si>
    <t>وسايل و تجهيزات احيا نوزاد مطابق با بسته خدمتي احيا نوزاد موجود است.</t>
  </si>
  <si>
    <t>در صورتي كه زايمان پرخطر پيش بيني مي شود، حداقل دو نفر براي مراقبت از نوزاد در اتاق زايمان حضور دارند.</t>
  </si>
  <si>
    <t>تقسيم وظيفه در تيم احيا نوزاد به خوبي صورت مي گيرد.</t>
  </si>
  <si>
    <r>
      <t>·</t>
    </r>
    <r>
      <rPr>
        <sz val="7"/>
        <color theme="1"/>
        <rFont val="Times New Roman"/>
        <family val="1"/>
      </rPr>
      <t xml:space="preserve">         </t>
    </r>
    <r>
      <rPr>
        <sz val="12"/>
        <color theme="1"/>
        <rFont val="Arial"/>
        <family val="2"/>
      </rPr>
      <t>يك نفررهبر گروه و مسئول لوله گذاري</t>
    </r>
  </si>
  <si>
    <r>
      <t>·</t>
    </r>
    <r>
      <rPr>
        <sz val="7"/>
        <color theme="1"/>
        <rFont val="Times New Roman"/>
        <family val="1"/>
      </rPr>
      <t xml:space="preserve">         </t>
    </r>
    <r>
      <rPr>
        <sz val="12"/>
        <color theme="1"/>
        <rFont val="Arial"/>
        <family val="2"/>
      </rPr>
      <t>دونفر مسئول خارج كردن ترشحات، خشك كردن و دادن اكسيژن و تهويه با فشار مثبت و فشردن قفسه سينه تحت نظر رهبر گروه</t>
    </r>
  </si>
  <si>
    <r>
      <t>·</t>
    </r>
    <r>
      <rPr>
        <sz val="7"/>
        <color theme="1"/>
        <rFont val="Times New Roman"/>
        <family val="1"/>
      </rPr>
      <t xml:space="preserve">         </t>
    </r>
    <r>
      <rPr>
        <sz val="12"/>
        <color theme="1"/>
        <rFont val="Arial"/>
        <family val="2"/>
      </rPr>
      <t>يك نفر مسئول تجويز دارو يا ثبت وقايع</t>
    </r>
  </si>
  <si>
    <r>
      <t>سقف</t>
    </r>
    <r>
      <rPr>
        <b/>
        <sz val="12"/>
        <color theme="1"/>
        <rFont val="Calibri"/>
        <family val="2"/>
      </rPr>
      <t xml:space="preserve"> </t>
    </r>
    <r>
      <rPr>
        <b/>
        <sz val="12"/>
        <color theme="1"/>
        <rFont val="Arial"/>
        <family val="2"/>
      </rPr>
      <t>امتیاز=40</t>
    </r>
  </si>
  <si>
    <t>روش انجام كار و مزاياي آن براي مادر توضيح داده مي شود.</t>
  </si>
  <si>
    <t>محيط اطراف مادر آرام مي شود.</t>
  </si>
  <si>
    <t>محيط داراي دماي مناسب 28-25 درجه است.</t>
  </si>
  <si>
    <t>نوزادي كه بدنش خشك شده و پوشك شده روي شكم مادر يا در موارد سزارين از سمت بالاي سر مادر بين پستان هاي مادر قرار داده مي شود.</t>
  </si>
  <si>
    <t>جهت جلوگيري از اتلاف گرماي بدن يك حوله خشك روي نوزاد و كلاه روي سر نوزاد گذاشته مي شود.</t>
  </si>
  <si>
    <t>يك ساعت به نوزاد فرصت داده مي شود تا به سمت پستان مادر خزيده و با يافتن نوك پستان تغذيه را شروع كند.</t>
  </si>
  <si>
    <t>در صورت عدم موفقيت پس از يك ساعت، با قرار دادن نوزاد روي پستان مادرو سپس قرار دادن پستان در دهان نوزاد، به تغذيه اوليه كمك مي شود.</t>
  </si>
  <si>
    <t>در مورد علايم شيردهي مناسب به مادر آگاهی داده می شود.</t>
  </si>
  <si>
    <t>در زمینه وضعيت صحيح قرارگيري مادر و نوزاد در حين شيردهي، به مادر آموزش داده می شود.</t>
  </si>
  <si>
    <t>ارزيابي خالي بودن مثانه انجام مي شود.</t>
  </si>
  <si>
    <t>بررسي كانال زايماني از نظر بروز پارگي انجام مي شود.</t>
  </si>
  <si>
    <t xml:space="preserve">جمع امتياز </t>
  </si>
  <si>
    <t>سقف امتیاز=40</t>
  </si>
  <si>
    <t>اقدامات اوليه براي درمان خونريزي شامل موارد:</t>
  </si>
  <si>
    <t>برقراري 2 خط وريدي با آنژيوكت ضخيم( 16)</t>
  </si>
  <si>
    <t>دادن اكسيژن با ماسك</t>
  </si>
  <si>
    <t>ماساژدو دستي  رحم به درستي انجام مي شود.</t>
  </si>
  <si>
    <t>بيش از 3 ليتر مايعات با اكسي توسين داده نمي شود.</t>
  </si>
  <si>
    <t>ارگومترين به زنان داراي فشارخون بالا، بيماري قلبي و مبتلايان به بيماري هاي عروق پريفرال داده نمي شود.</t>
  </si>
  <si>
    <t>اگر داروهاي خط اول غير موثر است، پروستاگلاندين با دوز مناسب تجويز مي شود( كربو پروست 25/0 ميلي گرم داخل عضلاني يا داخل ميومتر، هر 15 دقيقه يك بار تا حداكثر 2 ميلي گرم، مزوپريستول1000-800 ميكرو گرم ركتال)</t>
  </si>
  <si>
    <t>در موارد بيماري قلبي ريوي كربوپروست داده نمي شود.</t>
  </si>
  <si>
    <t>كربو پروست در دماي زير 4 درجه سانتي گراد نگهداري مي شود.</t>
  </si>
  <si>
    <t>به متخصص بيهوشي و بانك خون اطلاع داده مي شود.</t>
  </si>
  <si>
    <t>يكي از كاركنان جهت  كنترل و ثبت وضعيت مادربر بالين وي  مستقر مي شود.</t>
  </si>
  <si>
    <t>ترانسفوزيون خون و فراورده ها طبق پروتكل مربوطه انجام مي گيرد.</t>
  </si>
  <si>
    <t>ماساژ دودستي رحم انجام مي شود.</t>
  </si>
  <si>
    <t>اتاق عمل و كاركنان ماهر( متخصص بيهوشي و جراح زنان)24 ساعته جهت انجام هيستركتومي پس از زايمان يا ساير مداخلات جراحي حضور دارند.</t>
  </si>
  <si>
    <t>هيستركتومي به عنوان آخرين اقدام انجام مي شود.</t>
  </si>
  <si>
    <t xml:space="preserve">در صورت نياز به هيستركتومي متد  ساب توتال به عنوان روش ارجح  بكار گرفته مي شود </t>
  </si>
  <si>
    <t>در صورت نياز آمبوليزاسيون شريان هاي رحمي انجام مي شود.</t>
  </si>
  <si>
    <t>در صورت وجود علايم كلينيكي آنمي يا هيپوكسي شديد( تاكي كاردي، تاكي پنه يا ساچوراسيون كم)، يا هموگلوبين كمتر از 7 و ادامه خونريزي تزريق خون انجام مي شود.</t>
  </si>
  <si>
    <t>در صورتي كه حجم خون از دست رفته بيش از 1000 سي سي باشد و كماكان ادامه داشته باشد، گلبول قرمز براي ترانسفوزيون به سرعت آماده است.</t>
  </si>
  <si>
    <t>ترانسفوزيون در كمترين حد ممكن و تنها در صورتي كه مزاياي آن بيشتر از مضراتش باشد، استفاده مي شود.</t>
  </si>
  <si>
    <t>سقف امتیاز=100</t>
  </si>
  <si>
    <t>چك ادرار( از نظر پروتئين) بلافاصله بدو ورود  مادران داراي هيپرتانسيون انجام مي شود.</t>
  </si>
  <si>
    <r>
      <t>فشارخون به درستي چك مي شود( هر 15 دقيقه تا ثابت شدن وضعيت مادر، هر 30 دقيقه در مراحل اوليه ارزيابي مادر، هر 4 ساعت</t>
    </r>
    <r>
      <rPr>
        <sz val="12"/>
        <color theme="1"/>
        <rFont val="Arial"/>
        <family val="2"/>
      </rPr>
      <t xml:space="preserve"> يكبار، وقتي علايم از بين رفته و مادر وضعيت ثابتي دارد).</t>
    </r>
  </si>
  <si>
    <t>آزمايشات انعقادي درخواست مي شود.</t>
  </si>
  <si>
    <t>جذب و دفع مايعات كنترل مي شود.</t>
  </si>
  <si>
    <t>درتمام موارد سوند فولي فيكس شده وحجم ادرار چك مي شود.</t>
  </si>
  <si>
    <t>در ليبر براي ارزيابي سلامت جنين از مانيتورينگ دائم،استفاده مي شود.</t>
  </si>
  <si>
    <t xml:space="preserve">در صورت تصميم براي درمان نگهدارنده، سونوگرافي جهت سنجش رشد و وزن جنين، ميزان مايع آمنيوتيك و داپلر عروق بند ناف درخواست مي شود. </t>
  </si>
  <si>
    <t>سولفات منيزيوم جهت پيشگيري از اكلامپسي در موارد پره اكلامپسي شديد استفاده مي شود.</t>
  </si>
  <si>
    <t>در صورت وجود ترومبوسيتوپني، تزريق عضلاني انجام نمي شود.</t>
  </si>
  <si>
    <t>در مواقعي كه زايمان قريب الوقوع است، سولفات منيزيوم پروفيلاكسي آغاز مي شود و تا 24 ساعت پس از زايمان يا آخرين تشنج ادامه مي يابد.</t>
  </si>
  <si>
    <t>گلوكونات كلسيم 10% جهت برگشت علائم سولفات منيزيم بلافاصله در دسترس است.</t>
  </si>
  <si>
    <t>افزاينده هاي حجم خون و كلوئيدها به طور روتين استفاده نمي شوند.</t>
  </si>
  <si>
    <t>پس از تثبيت وضعيت مادر زايمان انجام مي شود.</t>
  </si>
  <si>
    <t>ختم بارداري در پره اكلامپسي در حوالي ترم و در پره اكلامپسي شديد زير 34 هفته انجام مي شود.</t>
  </si>
  <si>
    <t>پس از زايمان كاهش گام به گام داروي ضدفشارخون انجام مي شود.</t>
  </si>
  <si>
    <t>عنوان</t>
  </si>
  <si>
    <t xml:space="preserve">مادر در وضعيت خوابيده به پهلوي چپ قرارداده مي شود. </t>
  </si>
  <si>
    <t>براي مادر 2 جريان وريدي برقرار مي شود.</t>
  </si>
  <si>
    <t>مراقبت از مادر به منظور جلوگیری از صدمات ناشی از تشنج انجام می شود.</t>
  </si>
  <si>
    <t>به مادر 6-4 ليتر اكسيژن در دقيقه داده مي شود.</t>
  </si>
  <si>
    <t>وضعيت تنفس، راه هاي هوايي و گردش خون مورد ارزيابي قرار مي گيرد.</t>
  </si>
  <si>
    <t xml:space="preserve">فشارخون چك مي شود. </t>
  </si>
  <si>
    <t>آزمايش خون از نظر شمارش كامل خون و تست هاي عملكرد كبد،كليه و الكتروليت ها انجام مي شود.</t>
  </si>
  <si>
    <t>سوند فولي و يورين بگ فيكس مي شود.</t>
  </si>
  <si>
    <t>مانيتورينگ دائم قلب جنين انجام مي شود.</t>
  </si>
  <si>
    <t>پس از تثبيت وضعيت مادر ختم بارداري انجام مي شود.</t>
  </si>
  <si>
    <t>تشخيص شروع زايمان به درستي انجام شده است( وجود انقباضات منظم رحمي كه منجر به ديلاتاسيون و افاسمان دهانه رحم مي شود).</t>
  </si>
  <si>
    <t>معاينه واژينال طبق راهنمای بالینی(در فاز نهفته هر 4ساعت و در فاز فعال حداقل هر 2 ساعت يك بار) انجام مي شود.</t>
  </si>
  <si>
    <t>از پارتوگراف جهت تعیین پيشرفت غير رضايت بخش ليبر  استفاده مي شود.</t>
  </si>
  <si>
    <r>
      <t xml:space="preserve">فاز فعال طولاني به درستي تشخيص داده مي شود( در پارتوگراف ديلاتاسيون دهانه رحم در سمت راست </t>
    </r>
    <r>
      <rPr>
        <sz val="12"/>
        <color theme="1"/>
        <rFont val="Calibri"/>
        <family val="2"/>
      </rPr>
      <t xml:space="preserve"> Action Line</t>
    </r>
    <r>
      <rPr>
        <sz val="12"/>
        <color theme="1"/>
        <rFont val="Arial"/>
        <family val="2"/>
      </rPr>
      <t>قرار مي گيرد.)</t>
    </r>
  </si>
  <si>
    <t>انقباضات رحم بررسي مي شوند و در صورت مناسب بودن، وجود عدم تطابق سرجنين با لگن مادر، نوعي انسداد و يا وضعيت يا پرزانتاسيون نامناسب مد نظر قرار مي گيرد.</t>
  </si>
  <si>
    <t>در صورت توقف ثانويه ديلاتاسيون دهانه رحم و نزول سر، عدم تطابق سر و لگن تشخيص داده شده و سزارين انجام مي شود.</t>
  </si>
  <si>
    <t>علايم وجود انسداد در مسير زايمان، شناخته مي شود و اين حالت به درستي اداره مي گردد.</t>
  </si>
  <si>
    <t>در صورت وجود فاز فعال طولاني شده، وجود انقباضات غير موثر و رد وجود عدم تطابق سر و لگن و هرگونه انسداد، اقدامات زير انجام مي شود:</t>
  </si>
  <si>
    <t>آمنيوتومي انجام مي شود.</t>
  </si>
  <si>
    <t>1 ساعت پس از آمنيوتومي انفوزيون اكسي توسين آغاز مي شود.</t>
  </si>
  <si>
    <t>در صورت عدم وجود ليبر مناسب، ارزيابي مجدد 2 ساعت پس ازانقباضات منظم انجام مي شود .</t>
  </si>
  <si>
    <t>در صورت عدم تغيير، سزارين انجام مي شود.</t>
  </si>
  <si>
    <t>در صورت وجود پيشرفت، 2 ساعت بعد مجددا دهانه رحم معاينه مي شود.</t>
  </si>
  <si>
    <t>جهت پيشگيري از پيشرفت نامناسب ليبر، به طور روتين آمنيوتومي زودرس انجام نمي شود.</t>
  </si>
  <si>
    <t>آمنيوتومي به صورت صحيح و ايمن انجام مي شود:</t>
  </si>
  <si>
    <t>از دستكش و وسايل استريل استفاده مي شود.</t>
  </si>
  <si>
    <t>به رنگ مايع آمنيوتيك توجه مي شود.</t>
  </si>
  <si>
    <t>از پارتوگراف جهت  اداره زایمان استفاده می شود.</t>
  </si>
  <si>
    <t>پيشرفت غير رضايت بخش ليبر  به درستی تشخیص داده می شود.</t>
  </si>
  <si>
    <t>زايمان كاذب به درستي تشخيص داده مي شود ( عدم ديلاتاسيون دهانه رحم، وجود انقباضات نامنظم رحمي و عدم تغيير ديلاتاسيون دهانه رحم در عرض 4 ساعت) و در صورت عدم وجود عفونت ادراري يا پارگي كيسه آب، مادر مرخص مي شود.</t>
  </si>
  <si>
    <t>اكسي توسين تنها از طريق انفوزيون وريدي استفاده مي شود.</t>
  </si>
  <si>
    <t>در صورتي كه قلب جنين به كمتر از 110 ضربه در دقيقه برسد، انفوزيون اكسي توسين قطع مي شود.</t>
  </si>
  <si>
    <t xml:space="preserve">ااكسي توسين از طريق پمپ انفوزيون يا سرنگ با دريچه غير قابل بازگشت تزريق مي شود . </t>
  </si>
  <si>
    <t>حداكثر دوز اكسي توسين از 32 ميلي واحد در دقيقه تجاوز نمي كند.</t>
  </si>
  <si>
    <t xml:space="preserve">انفوزيون اكسي توسين( 10 واحد در 1000 سي سي سرم) با كنترل انقباضات رحمي، از 8-4 قطره در دقيقه شروع مي شود و هر 15 دقیقه 4 قطره افزايش مي يابد تا زماني كه انقباضات مناسب( 3 انقباض در 10 دقيقه و هركدام 60-40 ثانيه) ايجاد شود يا حداکثرتعداد قطرات به 64 قطره برسد. </t>
  </si>
  <si>
    <t>در صورت امكان قبل از شروع اكسي توسين، آمنيوتومي انجام مي شود.</t>
  </si>
  <si>
    <t>سزارين در موارد زير انجام مي شود:</t>
  </si>
  <si>
    <t>در صورتي كه بيش از 5-4 انقباض در 10 دقيقه وجود دارد و ضربان قلب طبيعي نيست:</t>
  </si>
  <si>
    <t>تربوتالين يا سالبوتامول تجويز می شود.</t>
  </si>
  <si>
    <r>
      <t>·</t>
    </r>
    <r>
      <rPr>
        <sz val="7"/>
        <color theme="1"/>
        <rFont val="Times New Roman"/>
        <family val="1"/>
      </rPr>
      <t xml:space="preserve">         </t>
    </r>
    <r>
      <rPr>
        <sz val="12"/>
        <color theme="1"/>
        <rFont val="Arial"/>
        <family val="2"/>
      </rPr>
      <t>آتوسيبان</t>
    </r>
  </si>
  <si>
    <r>
      <t>·</t>
    </r>
    <r>
      <rPr>
        <sz val="7"/>
        <color theme="1"/>
        <rFont val="Times New Roman"/>
        <family val="1"/>
      </rPr>
      <t xml:space="preserve">         </t>
    </r>
    <r>
      <rPr>
        <sz val="12"/>
        <color theme="1"/>
        <rFont val="Arial"/>
        <family val="2"/>
      </rPr>
      <t>نيفديپين ( اولين انتخاب)</t>
    </r>
  </si>
  <si>
    <r>
      <t>·</t>
    </r>
    <r>
      <rPr>
        <sz val="7"/>
        <color theme="1"/>
        <rFont val="Times New Roman"/>
        <family val="1"/>
      </rPr>
      <t xml:space="preserve">         </t>
    </r>
    <r>
      <rPr>
        <sz val="12"/>
        <color theme="1"/>
        <rFont val="Arial"/>
        <family val="2"/>
      </rPr>
      <t>ايندومتاسين</t>
    </r>
  </si>
  <si>
    <r>
      <t>·</t>
    </r>
    <r>
      <rPr>
        <sz val="7"/>
        <color theme="1"/>
        <rFont val="Times New Roman"/>
        <family val="1"/>
      </rPr>
      <t xml:space="preserve">         </t>
    </r>
    <r>
      <rPr>
        <sz val="12"/>
        <color theme="1"/>
        <rFont val="Arial"/>
        <family val="2"/>
      </rPr>
      <t>در صورت عدم وجود كنترانديكاسيون، بتاميمتيك ها</t>
    </r>
  </si>
  <si>
    <r>
      <t>·</t>
    </r>
    <r>
      <rPr>
        <sz val="7"/>
        <color theme="1"/>
        <rFont val="Times New Roman"/>
        <family val="1"/>
      </rPr>
      <t xml:space="preserve">         </t>
    </r>
    <r>
      <rPr>
        <sz val="12"/>
        <color theme="1"/>
        <rFont val="Arial"/>
        <family val="2"/>
      </rPr>
      <t>سولفات منيزيوم استفاده نمي شود.</t>
    </r>
  </si>
  <si>
    <t>شل كننده هاي رحمي زير هفته 26 و بعد از هفته 36 تجويز نمي شود.</t>
  </si>
  <si>
    <t>از بتاميمتيك و منيزيوم خوراكي به عنوان درمان نگهدارنده استفاده نمي شود.</t>
  </si>
  <si>
    <t>سقف امتیاز=12</t>
  </si>
  <si>
    <r>
      <t xml:space="preserve">به تمام مادران با تشخيص زايمان زودرس و </t>
    </r>
    <r>
      <rPr>
        <sz val="12"/>
        <color theme="1"/>
        <rFont val="Calibri"/>
        <family val="2"/>
      </rPr>
      <t>PPROM</t>
    </r>
    <r>
      <rPr>
        <sz val="12"/>
        <color theme="1"/>
        <rFont val="Arial"/>
        <family val="2"/>
      </rPr>
      <t xml:space="preserve"> بين هفته هاي 26 و 36 در صورت عدم شروع زايمان كورتيكواستروئيد داده مي شود.</t>
    </r>
  </si>
  <si>
    <t>كورتيكواستروئيدها با دوز مناسب به روش عضلاني تزريق مي شوند.</t>
  </si>
  <si>
    <t>به طور روتين دوزها تكرار نمي شوند.</t>
  </si>
  <si>
    <t>پروفيلاكسي آنتي بيوتيكي براي عفونت استرپتوكوك گروه ب به تمام مادران با زايمان زودرس داده مي شود.</t>
  </si>
  <si>
    <t>اپي زياتومي به طور روتين انجام نمي شود.</t>
  </si>
  <si>
    <t>متخصص كودكان در زمان زايمان حاضر است.</t>
  </si>
  <si>
    <t>فاز فعال طولاني شده</t>
  </si>
  <si>
    <t xml:space="preserve">سقف امتیاز </t>
  </si>
  <si>
    <t xml:space="preserve">درصد امتياز كسب شده </t>
  </si>
  <si>
    <t>طراحي مداخلات</t>
  </si>
  <si>
    <t xml:space="preserve">توضيحات </t>
  </si>
  <si>
    <t>نياز به اقدامات فوري</t>
  </si>
  <si>
    <t>نيازبه   اصلاحات اساسي</t>
  </si>
  <si>
    <t>نيازبه بهبود و ارتقاي مستمر فرايند ها</t>
  </si>
  <si>
    <t>نگهداري استانداردها در سطح مطلوب</t>
  </si>
  <si>
    <t>حمايت در زمان ليبر</t>
  </si>
  <si>
    <t>مراقبت مرحله اول زايمان</t>
  </si>
  <si>
    <t>مراقبت مرحله دوم زايمان</t>
  </si>
  <si>
    <t>سمع متناوب قلب جنين</t>
  </si>
  <si>
    <t xml:space="preserve">جمع کل </t>
  </si>
  <si>
    <t>مراقبت هاي نوزاد بلافاصله پس از زايمان</t>
  </si>
  <si>
    <t>احيا نوزاد</t>
  </si>
  <si>
    <t>تغذيه نوزاد در اتاق زايمان با روش خزيدن به طرف پستان مادر</t>
  </si>
  <si>
    <t xml:space="preserve"> ارزيابي اوليه خونريزي پس از زايمان</t>
  </si>
  <si>
    <t>اقدامات درماني اوليه در صورت بروز خونريزي</t>
  </si>
  <si>
    <t>درمان آتوني رحم</t>
  </si>
  <si>
    <t>خونريزي مقاوم به درمان</t>
  </si>
  <si>
    <t>اداره پره اكلامپسي</t>
  </si>
  <si>
    <t>اداره اكلامپسي</t>
  </si>
  <si>
    <t>تشخيص پيشرفت نامناسب ليبر</t>
  </si>
  <si>
    <t>تحريك زايمان با اكسي توسين</t>
  </si>
  <si>
    <t>زايمان و مراقبت هاي فوري پس از زايمان زودرس</t>
  </si>
  <si>
    <r>
      <t xml:space="preserve"> </t>
    </r>
    <r>
      <rPr>
        <sz val="11"/>
        <color theme="1"/>
        <rFont val="Arial"/>
        <family val="2"/>
      </rPr>
      <t>تجهيزات ضروري ( سرسوزن، سرنگ، لوله بيني- معده اي، اكسيژن و كيسه خود متسع شونده، آمبوبگ با ماسك هاي اندازه هاي مختلف، نبولايزر و اسپيسر) موجود است.</t>
    </r>
  </si>
  <si>
    <t>كاركناني كه جهت انجام ترياژ از صلاحيت كافي برخوردارند، براي انجام خدمت در اين بخش منتسب شده اند.</t>
  </si>
  <si>
    <t xml:space="preserve"> اولين اقدام در ارزيابي مادر، تشخيص علائم خطر فوري است.</t>
  </si>
  <si>
    <t>مادر مجبور نيست قبل از ارزيابي اوليه، كارهاي مربوط به پذيرش، پرداخت و نوبت گيري را انجام دهد.</t>
  </si>
  <si>
    <t xml:space="preserve"> پوستر راهنماي ديواري و وسايل كمك شغلي جهت تشخيص موارد اورژانسي خطرناك در قسمت معاينه اورژانس وجود دارد.</t>
  </si>
  <si>
    <t xml:space="preserve">انجام آزمايشات ضروري ( گلوكز، هموگلوبين و هماتوكريت ؛كامل ادرار) مقدور است.  </t>
  </si>
  <si>
    <t>نتايج آزمايشات مذكور به موقع آماده مي شود.</t>
  </si>
  <si>
    <t>علت اصلي مراجعه مادر در پرونده ثبت مي شود.</t>
  </si>
  <si>
    <r>
      <t>در صورت عدم تمایل مادر باردار به انجام معاینه واژینال توسط پزشک مرد ،مطابق خواست وی عمل می گردد</t>
    </r>
    <r>
      <rPr>
        <sz val="11"/>
        <color theme="1"/>
        <rFont val="Calibri"/>
        <family val="2"/>
      </rPr>
      <t>.</t>
    </r>
  </si>
  <si>
    <t xml:space="preserve">تخت مادر روبروي در و پنجره قرار نگرفته است. </t>
  </si>
  <si>
    <t>ارائه خدمات به مادر به دور از هرگونه تبعيض انجام مي شود.</t>
  </si>
  <si>
    <t>مادر درکلیه تصمیم گیری های درمانی مشارکت آگاهانه دارد.</t>
  </si>
  <si>
    <t>در حفظ اطلاعات خصوصی بیمار، رازداری  و امانت داری رعایت می گردد.</t>
  </si>
  <si>
    <t>مشخصات مددجو در پارتوگراف ثبت مي گردد.</t>
  </si>
  <si>
    <t>ضربان قلب جنين در پارتوگراف ثبت مي گردد.</t>
  </si>
  <si>
    <t>ديلاتاسيون دهانه رحم در پارتوگراف ثبت مي گردد.</t>
  </si>
  <si>
    <t>نزول سر در پارتوگراف ثبت مي گردد.</t>
  </si>
  <si>
    <t>انقباضات رحمي در پارتوگراف ثبت مي گردد.</t>
  </si>
  <si>
    <t>درصورت نيازمادر به دفع، كاركنان او را به اين كار تشويق مي كنند.</t>
  </si>
  <si>
    <t>كاركنان محيط مادر را پاكيزه و خشك نگه مي دارند.</t>
  </si>
  <si>
    <t>در صورت درخواست مادر، كاركنان امكان استفاده از كمپرس سرد يا گرم را براي او فراهم مي كنند.</t>
  </si>
  <si>
    <t>در صورت نياز مددجو به استفاده از دوش، كاركنان اين امكان را براي او فراهم مي كنند.</t>
  </si>
  <si>
    <t>كاركنان در انجام تكنيك هاي آرام سازي به مادر  كمك مي كنند.</t>
  </si>
  <si>
    <t>درصورت تمایل مددجو كاركنان امکان استفاده از روش های غیرداروئی کاهش درد را برای وی فراهم می نمایند.</t>
  </si>
  <si>
    <t>تاريخ و ساعت در پارتوگراف ثبت مي گردد.</t>
  </si>
  <si>
    <t>انفوزيون اكسي توسين در پارتوگراف ثبت مي گردد.</t>
  </si>
  <si>
    <t>داروهاي دريافتي در پارتوگراف ثبت مي گردد.</t>
  </si>
  <si>
    <t>تصميم گيري براي انجام مداخلات درحين ليبر بر اساس پارتوگراف انجام مي گردد.</t>
  </si>
  <si>
    <t xml:space="preserve">علائم حياتي در پارتوگراف ثبت مي گردد. </t>
  </si>
  <si>
    <t>وضعيت مايع آمنيوتيك در پارتوگراف ثبت مي شود.</t>
  </si>
  <si>
    <t>معاينه واژينال به طور روتين انجام نمي شود (مگراين كه درفاز فعال ليبر باشد ويا اينداكشن انجام شود).</t>
  </si>
  <si>
    <t xml:space="preserve">ضربان قلب به مدت 60 ثانيه پس ازپايان انقباض رحمي چك مي شود. </t>
  </si>
  <si>
    <t>همزمان سمع قلب جنين، نبض مادر چك مي شود.</t>
  </si>
  <si>
    <t>در بارداري هاي كم خطر كنترل متناوب قلب جنين به صورت زير انجام مي شود:</t>
  </si>
  <si>
    <t>در بارداري هاي پر خطر كنترل متناوب قلب جنين به صورت زير انجام مي شود:</t>
  </si>
  <si>
    <t>استفاده از مانيتورينگ مداوم در صورت وجود شواهد خطر(ضربان قلب جنين بيشتراز160 و كمتر از 110،  دفع مكونيوم، شروع انفوزيون اكسي توسين و.. ) آغاز مي گردد.</t>
  </si>
  <si>
    <t>ثبت  تفسير نتايج مانيتورينگ مداوم به طور كامل انجام مي گردد(به تمام اجزا و الگوهاي آن اشاره مي شود).</t>
  </si>
  <si>
    <t>مشخصات مادر روي برگه مانيتور ثبت مي شود.</t>
  </si>
  <si>
    <t>پارتوگراف</t>
  </si>
  <si>
    <t>در صورت نبود امكان مانيتور دائم در بارداري پر خطر، در فاز فعال هر دو ساعت يك بار تراسه بيست دقيقه اي گرفته مي شود.</t>
  </si>
  <si>
    <t>ارزيابي صداي قلب جنین در مرحله اول زايمان براساس راهنمای كشوري انجام زايمان طبيعي صورت مي گيرد.</t>
  </si>
  <si>
    <t>ارزيابي علائم حياتي در مرحله اول زايمان براساس راهنمای كشوري انجام زايمان طبيعي صورت مي گيرد.</t>
  </si>
  <si>
    <t>ارزيابي انقباضات رحم در مرحله اول زايمان براساس راهنمای كشوري انجام زايمان طبيعي صورت مي گيرد.</t>
  </si>
  <si>
    <t>جهت تعيين قريب الوقوع بودن زايمان، به حالات مادر توجه مي شود.</t>
  </si>
  <si>
    <t>نمونه خون جهت تعيين هموگلوبين و هماتوكريت و در صورت نياز گروه خوني و ارهاش گرفته مي شود.</t>
  </si>
  <si>
    <t>كاركنان ضمن خوشامدگويي خود را به مادر معرفي مي كنند.</t>
  </si>
  <si>
    <t>كاركنان درمورد سير پيشرفت ليبر با مادر صحبت مي كنند و به او اطمينان خاطر مي دهند..</t>
  </si>
  <si>
    <t>كاركنان با مادر ارتباط چشمي، كلامي و عاطفي مناسب برقرار مي كنند.</t>
  </si>
  <si>
    <t>مادر به طور روتين مجبور به زور زدن نمي شود.</t>
  </si>
  <si>
    <t>اپي زياتومي به طور روتين انجام نمي شود( تنها در موارد زجر جنيني يا زايمان با وسيله یا درشت بودن جنین )</t>
  </si>
  <si>
    <t>از فشار مستقيم بر روي رحم خودداري مي شود.</t>
  </si>
  <si>
    <t>ناحيه قدامي، خلفي و ديواره هاي واژن از نظر وجود پارگي يا وسعت اپي زياتومي بررسي مي شوند.</t>
  </si>
  <si>
    <t>ميزان خونريزي پس از زايمان تخمين زده مي شود.</t>
  </si>
  <si>
    <t>جهت ترميم پارگي ها و اپي زياتومي بي حسي موضعي انجام مي شود.</t>
  </si>
  <si>
    <t>شان ها و لباس هاي خيس تعويض مي شوند.</t>
  </si>
  <si>
    <t>مادر و نوزاد گرم نگه داشته مي شوند.</t>
  </si>
  <si>
    <t>از راحت بودن وضعيت مادر اطمينان حاصل مي شود.</t>
  </si>
  <si>
    <t>مادربلافاصله پس از ورود ترياژ مي شود.</t>
  </si>
  <si>
    <t>اولين ارزيابي و پذيرش در اورژانس زايماني</t>
  </si>
  <si>
    <t>تكريم مادر</t>
  </si>
  <si>
    <r>
      <t>كنترل جنين در حين ليبر مانيتورينگ مداوم ضربان قلب جنين و انقباضات مادر</t>
    </r>
    <r>
      <rPr>
        <sz val="12"/>
        <color theme="1"/>
        <rFont val="Calibri"/>
        <family val="2"/>
      </rPr>
      <t>(CTG)</t>
    </r>
  </si>
  <si>
    <t>مراقبت مرحله سوم زايمان</t>
  </si>
  <si>
    <t>مراقبت مرحله چهارم  (پس از زايمان )</t>
  </si>
  <si>
    <t>تون رحم چك مي شود(هر 15 دقيقه در 2ساعت اول، سپس هريك ساعت تا 6 ساعت ).</t>
  </si>
  <si>
    <t>اطلاع رساني فوري  به متخصص زنان و متخصص بيهوشي انجام مي شود .</t>
  </si>
  <si>
    <t xml:space="preserve">كنترل رحم جهت رد آتوني، باقي ماندن جفت و پارگي رحم </t>
  </si>
  <si>
    <t>كنترل علايم حياتي</t>
  </si>
  <si>
    <t>كنترل دستگاه تناسلي تحتاني از نظر تروما</t>
  </si>
  <si>
    <t xml:space="preserve">در صورت وجود علايم شوك اقدامات زير انجام مي گيرد:    </t>
  </si>
  <si>
    <t>سر پايين تر از بدن قرار مي گيرد.</t>
  </si>
  <si>
    <t xml:space="preserve"> راه هاي هوايي تميز و بازمي شود.</t>
  </si>
  <si>
    <t xml:space="preserve"> اكسيژن 6 تا 8 ليتر در دقيقه با ماسك داده مي شود.</t>
  </si>
  <si>
    <t>اگر آتوني به اكسي توسين پاسخ نمي دهد، ارگومترين با دوز مناسب تجويز شود ودر صورت عدم تاثير پس از 5 دقيقه مجددا تزريق شود( حداكثر 5 دوز برابر 1 ميلي گرم)</t>
  </si>
  <si>
    <t xml:space="preserve">پس از رد زايمان كاذب، فاز نهفته طولاني به درستي تعيين و درمان مي شود( ديلاتاسيون دهانه رحم كمتر از 4-3 سانتي متر، 8 ساعت پس از انقباضات منظم رحمي). </t>
  </si>
  <si>
    <t>سقف امتیاز=56</t>
  </si>
  <si>
    <t>منبع روشنايي قابل تنظيم</t>
  </si>
  <si>
    <t>يخچال با ترمومتر</t>
  </si>
  <si>
    <t>ترمومتر ديواري</t>
  </si>
  <si>
    <t>ساعت ديواري</t>
  </si>
  <si>
    <t>کپسول آتش نشانی سالم و با تاریخ معتبر</t>
  </si>
  <si>
    <t>قفسه دارويي</t>
  </si>
  <si>
    <t>جعبه نمایشX-Ray</t>
  </si>
  <si>
    <r>
      <t>دستگاه</t>
    </r>
    <r>
      <rPr>
        <sz val="8"/>
        <color theme="1"/>
        <rFont val="Arial"/>
        <family val="2"/>
      </rPr>
      <t> </t>
    </r>
    <r>
      <rPr>
        <sz val="12"/>
        <color theme="1"/>
        <rFont val="Arial"/>
        <family val="2"/>
      </rPr>
      <t xml:space="preserve"> سونوگرافی پورتابل</t>
    </r>
  </si>
  <si>
    <t>منبع اكسيژن</t>
  </si>
  <si>
    <t>خروجی اکسیژن به ازاي هر تخت</t>
  </si>
  <si>
    <t>کپسول اکسیژن</t>
  </si>
  <si>
    <t>ساكشن</t>
  </si>
  <si>
    <t>خروجی ساکشن مرکزي به ازاي هر تخت</t>
  </si>
  <si>
    <t>دستگاه ساکشن پورتابل</t>
  </si>
  <si>
    <t>فلومتر براي اكسيژن</t>
  </si>
  <si>
    <t>انكوباتور</t>
  </si>
  <si>
    <t xml:space="preserve">تخت بستري با حفاظ </t>
  </si>
  <si>
    <t>تخت زايمان</t>
  </si>
  <si>
    <t>كنترلي</t>
  </si>
  <si>
    <t>معمولي</t>
  </si>
  <si>
    <t xml:space="preserve"> چهار پایه کنار تخت</t>
  </si>
  <si>
    <t>لاکر براي هر تخت</t>
  </si>
  <si>
    <t>یک صندلی راحتی به ازاي هر تخت</t>
  </si>
  <si>
    <t>دستگاه اندازه گیري فشارخون</t>
  </si>
  <si>
    <t>گوشي</t>
  </si>
  <si>
    <t>جعبه دفع وسایل تیز و برنده آلود(safety box)</t>
  </si>
  <si>
    <t>سیستم تماس فوري)اعلام  كد)</t>
  </si>
  <si>
    <t>زنگ فراخوان(nurse call)</t>
  </si>
  <si>
    <t>گوشی مامایی</t>
  </si>
  <si>
    <t>سونیک اید</t>
  </si>
  <si>
    <t>مانیتورینگ الکتریکی</t>
  </si>
  <si>
    <t>پایه سرم</t>
  </si>
  <si>
    <t>توپ تولد</t>
  </si>
  <si>
    <t>میز كار يا ابزار و وسایل</t>
  </si>
  <si>
    <t>ترالي اورژانس</t>
  </si>
  <si>
    <t>آیینه براي مشاهده سیر زایمان مادر</t>
  </si>
  <si>
    <t>پايه سرم سيار</t>
  </si>
  <si>
    <t>پمپ يا دوز سنج انفوزيون</t>
  </si>
  <si>
    <t>كيسه هاي خود متسع شونده براي حمايت تنفسي</t>
  </si>
  <si>
    <t>کیسه آبگرم</t>
  </si>
  <si>
    <r>
      <t>کیسه یخ</t>
    </r>
    <r>
      <rPr>
        <sz val="8"/>
        <color theme="1"/>
        <rFont val="Arial"/>
        <family val="2"/>
      </rPr>
      <t> </t>
    </r>
  </si>
  <si>
    <t xml:space="preserve">پک زایمان مطابق استاندارد </t>
  </si>
  <si>
    <t xml:space="preserve">ست ترمیم پارگی و اپی زیاتومی مطابق استاندارد </t>
  </si>
  <si>
    <t xml:space="preserve">ست کنترل دهانه رحم مطابق استاندارد </t>
  </si>
  <si>
    <t xml:space="preserve">تجهیزات مورد نیاز کاهش درد دارویی مطابق استاندارد </t>
  </si>
  <si>
    <t xml:space="preserve">ترالي اورژانس استاندارد </t>
  </si>
  <si>
    <t>ست پره اكلامپسي</t>
  </si>
  <si>
    <t>تجهيزات مربوط به بسته خدمتی احیا نوزاد</t>
  </si>
  <si>
    <t>ست سوندا‍ژ</t>
  </si>
  <si>
    <r>
      <t>واکیوم</t>
    </r>
    <r>
      <rPr>
        <sz val="8"/>
        <color theme="1"/>
        <rFont val="Arial"/>
        <family val="2"/>
      </rPr>
      <t> </t>
    </r>
  </si>
  <si>
    <r>
      <t>فورسپس</t>
    </r>
    <r>
      <rPr>
        <sz val="8"/>
        <color theme="1"/>
        <rFont val="Arial"/>
        <family val="2"/>
      </rPr>
      <t> </t>
    </r>
  </si>
  <si>
    <t>ست بخيه( قيچي و سوزنگير)</t>
  </si>
  <si>
    <t>لوله بيني</t>
  </si>
  <si>
    <t>كاتتر</t>
  </si>
  <si>
    <t>ماسك</t>
  </si>
  <si>
    <t>اسانس هاي معطر براي آروماتراپی</t>
  </si>
  <si>
    <t>روغن ماساژ</t>
  </si>
  <si>
    <t>دستكش استريل</t>
  </si>
  <si>
    <t>ست انفوزيون</t>
  </si>
  <si>
    <t>ست تزريق خون</t>
  </si>
  <si>
    <t xml:space="preserve">آنژيوكت </t>
  </si>
  <si>
    <t>اسكالپ وين</t>
  </si>
  <si>
    <t>سرنگ در اندازه هاي مختلف</t>
  </si>
  <si>
    <t>كاتگوت</t>
  </si>
  <si>
    <t>قابل جذب مصنوعي</t>
  </si>
  <si>
    <t>غير قابل جذب</t>
  </si>
  <si>
    <t>کلامپ بندناف</t>
  </si>
  <si>
    <t>پوار</t>
  </si>
  <si>
    <t>5-</t>
  </si>
  <si>
    <r>
      <t xml:space="preserve">درصد مادران  </t>
    </r>
    <r>
      <rPr>
        <b/>
        <sz val="11"/>
        <color theme="1"/>
        <rFont val="Calibri"/>
        <family val="2"/>
      </rPr>
      <t>HIV</t>
    </r>
    <r>
      <rPr>
        <b/>
        <sz val="11"/>
        <color theme="1"/>
        <rFont val="Arial"/>
        <family val="2"/>
      </rPr>
      <t xml:space="preserve">  مثبت(نسبت به كل مادران بستري شده) </t>
    </r>
  </si>
  <si>
    <t>حداقل يك سرويس بهداشتي زنانه، مردانه و معلولين در فضاي انتظار موجود است.</t>
  </si>
  <si>
    <t>وسايل صوتي و تصويري و مجله در فضاي انتظار موجود است.</t>
  </si>
  <si>
    <t>سيستم اطلاع رساني وضعيت مددجو موجود است.</t>
  </si>
  <si>
    <t>آب سرد كن در فضاي انتظار موجود است.</t>
  </si>
  <si>
    <t>صندلي به تعداد كافي در فضاي انتظار موجود است.</t>
  </si>
  <si>
    <t>فضاي اتاق معاينه 12 متر مربع است.</t>
  </si>
  <si>
    <t>به ازاي هر 3000 زايمان ساليانه يك تخت معاينه وجود دارد.</t>
  </si>
  <si>
    <t>درموارد زايمان 1500 تا 3000 ساليانه يك تخت تحت نظر مامايي در اتاق معاينه وجود دارد.</t>
  </si>
  <si>
    <t xml:space="preserve">در موارد زايمان بيش از 3000 در سال، يك اتاق تحت نظر مامايي وجود دارد. </t>
  </si>
  <si>
    <t xml:space="preserve">آيا بخش زايمان هم تراز بخش اورژانس است يا آسانسور جهت ارتباط اين دو وجود دارد؟ </t>
  </si>
  <si>
    <t xml:space="preserve">آيا بخش زايمان هم تراز اتاق عمل است يا آسانسور جهت ارتباط اين دو وجود دارد؟ </t>
  </si>
  <si>
    <t xml:space="preserve">آيا بخش زايمان هم تراز با بخش مراقبت هاي ويژه نوزادان است يا آسانسور جهت ارتباط اين دو وجود دارد؟ </t>
  </si>
  <si>
    <t>آيا تسهيلات زير در بخش زايمان وجود دارد؟</t>
  </si>
  <si>
    <t>ايستگاه پرستاري</t>
  </si>
  <si>
    <t>اتاق كنفرانس</t>
  </si>
  <si>
    <t>محوطه آموزش مادران</t>
  </si>
  <si>
    <t>اتاق استراحت و تعويض لباس كاركنان</t>
  </si>
  <si>
    <t>اتاق درمان</t>
  </si>
  <si>
    <t>انبار بخش</t>
  </si>
  <si>
    <t>اتاق نگه داري وسايل تميز</t>
  </si>
  <si>
    <t>اتاق نگه داري وسايل كثيف</t>
  </si>
  <si>
    <t>محوطه براي وسايل شستشوي اتاق ها</t>
  </si>
  <si>
    <t>محوطه براي تعويض لباس مادر</t>
  </si>
  <si>
    <t>سرويس بهداشتي براي كاركنان</t>
  </si>
  <si>
    <t>سرويس بهداشتي براي مادران</t>
  </si>
  <si>
    <t>فضاي مناسب براي ويلچر و برانكارد</t>
  </si>
  <si>
    <t>اتاق ايزوله</t>
  </si>
  <si>
    <t>اتاق پره اكلامپسي</t>
  </si>
  <si>
    <t>بخش تميز و  پاكيزه مي باشد.</t>
  </si>
  <si>
    <t>كف بخش قابل شستشو مي باشد.</t>
  </si>
  <si>
    <t>كف بخش از نظر جنس غير قابل نفوذ به آب و رطوبت مي باشد.</t>
  </si>
  <si>
    <t>ديوار هاي بخش قابل شستشو مي باشد.</t>
  </si>
  <si>
    <t>سرويس بهداشتي داراي توالت فرنگي مي باشد.</t>
  </si>
  <si>
    <t>هریک ازاتاق ها  مجهز به دستشوئی(روشوئی)است.</t>
  </si>
  <si>
    <t xml:space="preserve">سرويس بهداشتي تميز و سالم به تعداد كافي در اتاق هاي چند تخته(1 دستشويي به ازاي 4 تخت) در بخش وجود دارد. </t>
  </si>
  <si>
    <t>حمام مناسب و به تعداد كافي در بخش وجود  وجود دارد.</t>
  </si>
  <si>
    <t>هر تخت داراي تشك تميزمي باشد.</t>
  </si>
  <si>
    <t>هر تخت داراي تشك سالم مي باشد.</t>
  </si>
  <si>
    <t>كاركنان به سينك  براي شستشوي دست دسترسي دارند.</t>
  </si>
  <si>
    <t>بخش داراي اتاق ايزوله طبق اصول ايزولاسيون مي باشد.</t>
  </si>
  <si>
    <t xml:space="preserve"> ملحفه تميزبه تعدادكافي دربخش وجوددارد.</t>
  </si>
  <si>
    <t>رو بالشی سالم  موجود میباشد.</t>
  </si>
  <si>
    <t>سزارين اورژانس</t>
  </si>
  <si>
    <t>كاركنان اتاق عمل بلافاصله براي انجام سزارين اورژانس قابل دسترس هستند.</t>
  </si>
  <si>
    <t>اتاق عمل هميشه براي انجام سزارين اورژانس آماده است( وسايل جراحي، جريان برق و ...)</t>
  </si>
  <si>
    <t>پروتكل سزارين اورژانس در مورد اقداماتي كه بايد كاركنان انجام دهند، وجود دارد.</t>
  </si>
  <si>
    <t>دسترسي به خدمات آني آزمايشگاه وجود دارد و  نتايج آزمايش خون به سرعت آماده مي شود.</t>
  </si>
  <si>
    <t>در صورت نياز به تزريق خون، خون بلافاصله آماده است.</t>
  </si>
  <si>
    <r>
      <t>خون</t>
    </r>
    <r>
      <rPr>
        <sz val="12"/>
        <color theme="1"/>
        <rFont val="Calibri"/>
        <family val="2"/>
      </rPr>
      <t xml:space="preserve">o </t>
    </r>
    <r>
      <rPr>
        <sz val="12"/>
        <color theme="1"/>
        <rFont val="Arial"/>
        <family val="2"/>
      </rPr>
      <t xml:space="preserve"> منفي هميشه در مركز وجود دارد.</t>
    </r>
  </si>
  <si>
    <t>سزارين به درخواست مادر، مگر در موارد خاص(مانند مرده زايي قبلي) انجام نمي شود.</t>
  </si>
  <si>
    <t>در مواردي كه مادر متقاضي انجام سزارين است، خطرات و مزاياي زايمان طبيعي و سزارين براي مادر توضيح داده مي شود و اين  موارد در پرونده مادر ثبت مي شود.</t>
  </si>
  <si>
    <t>در موارد درخواست سزارين بدون انديكاسيون، پس از توضيحات فوق الذكر، مجددا نظر مادر بررسي مي شود.</t>
  </si>
  <si>
    <t>به مادراني كه در مورد ليبر و زايمان طبيعي نگرانند، مشاوره داده مي شود.</t>
  </si>
  <si>
    <t>در حاملگي هاي دوقلو تنها در صورتي كه پرزانتاسيون يكي ازقل ها سفاليك نباشد،روش سزارين براي زايمان انتخاب مي شود.</t>
  </si>
  <si>
    <t>سزارين به طور روتين به عنوان ختم زايمان هاي زودرس درنظر گرفته نمي شود.</t>
  </si>
  <si>
    <r>
      <t xml:space="preserve">سزارين به طور روتين به عنوان ختم حاملگي هاي </t>
    </r>
    <r>
      <rPr>
        <sz val="12"/>
        <color theme="1"/>
        <rFont val="Calibri"/>
        <family val="2"/>
      </rPr>
      <t>SGA</t>
    </r>
    <r>
      <rPr>
        <sz val="12"/>
        <color theme="1"/>
        <rFont val="Arial"/>
        <family val="2"/>
      </rPr>
      <t xml:space="preserve"> درنظر گرفته نمي شود.</t>
    </r>
  </si>
  <si>
    <r>
      <t xml:space="preserve">سزارين به طور روتين براي مادران داراي عفونت هاي ويروسي مانند </t>
    </r>
    <r>
      <rPr>
        <sz val="12"/>
        <color theme="1"/>
        <rFont val="Calibri"/>
        <family val="2"/>
      </rPr>
      <t>HCV/HBV</t>
    </r>
    <r>
      <rPr>
        <sz val="12"/>
        <color theme="1"/>
        <rFont val="Arial"/>
        <family val="2"/>
      </rPr>
      <t xml:space="preserve">  مثبت يا </t>
    </r>
    <r>
      <rPr>
        <sz val="12"/>
        <color theme="1"/>
        <rFont val="Calibri"/>
        <family val="2"/>
      </rPr>
      <t>HSV</t>
    </r>
    <r>
      <rPr>
        <sz val="12"/>
        <color theme="1"/>
        <rFont val="Arial"/>
        <family val="2"/>
      </rPr>
      <t>راجعه در تريمستر سوم انجام نمي شود مگر در موارد</t>
    </r>
    <r>
      <rPr>
        <sz val="12"/>
        <color theme="1"/>
        <rFont val="Calibri"/>
        <family val="2"/>
      </rPr>
      <t>HIV</t>
    </r>
    <r>
      <rPr>
        <sz val="12"/>
        <color theme="1"/>
        <rFont val="Arial"/>
        <family val="2"/>
      </rPr>
      <t xml:space="preserve"> يا عفونت اوليه </t>
    </r>
    <r>
      <rPr>
        <sz val="12"/>
        <color theme="1"/>
        <rFont val="Calibri"/>
        <family val="2"/>
      </rPr>
      <t>HSV</t>
    </r>
    <r>
      <rPr>
        <sz val="12"/>
        <color theme="1"/>
        <rFont val="Arial"/>
        <family val="2"/>
      </rPr>
      <t xml:space="preserve"> در تريمستر سوم.</t>
    </r>
  </si>
  <si>
    <t>اداره فعال زايمان و آمنيوتومي زودرس به طور  روتين انجام نمي شود.</t>
  </si>
  <si>
    <t>در زمان غيرطبيعي بودن نتايج مانيتورينگ، جهت كاهش شيوع سزارين به علت زجر جنيني از روش هاي كمكي ارزيابي سلامت جنين استفاده مي شود.</t>
  </si>
  <si>
    <t>تمام مادران در زمان ليبر تحت حمايت دائم قرار  دارند.</t>
  </si>
  <si>
    <t>هميشه جهت تصميم گيري براي انجام سزارين، نظر يك متخصص با تجربه ديگر پرسيده مي شود.</t>
  </si>
  <si>
    <t>سزارين هاي انتخابي بعد از هفته 39 حاملگي انجام مي شوند.</t>
  </si>
  <si>
    <t>از مادراني كه سزارين مي شوند رضايت آگاهانه كسب مي شود.</t>
  </si>
  <si>
    <t>زمان سزارين و كسب رضايت آگاهانه</t>
  </si>
  <si>
    <t>فرايندهاي مربوط به انجام سزارين</t>
  </si>
  <si>
    <t>پروفيلاكسي آنتي بيوتيكي، به درستي پس از كلامپ بند ناف يا قبل از عمل انجام مي شود.</t>
  </si>
  <si>
    <t>سياست پيشگيري از ترومبوز وريدهاي عمقي پس از سزارين وجود دارد.</t>
  </si>
  <si>
    <t>شمارش كامل خون تمام مادراني كه سزارين مي شوند، انجام مي شود.</t>
  </si>
  <si>
    <t>كراس ماچ به طور روتين در تمام موارد سزارين درخواست نمي شود. ولی خون هم گروه موجود است.</t>
  </si>
  <si>
    <t>امكان انتقال خون در موارد ضروری موجود است.</t>
  </si>
  <si>
    <t>در سزارين هايي كه تحت بي حسي اسپاينال يا  اپيدورال انجام مي شود سوند فولي فيكس مي شود.</t>
  </si>
  <si>
    <t>قبل از انجام بي حسي هاي اسپاينال يا اپيدورال، پره لود با مايعات( كريستالدوئيد) انجام مي شود.</t>
  </si>
  <si>
    <r>
      <t xml:space="preserve">در زمينه شكست در انتوباسيون </t>
    </r>
    <r>
      <rPr>
        <sz val="12"/>
        <color theme="1"/>
        <rFont val="Calibri"/>
        <family val="2"/>
      </rPr>
      <t>drill</t>
    </r>
    <r>
      <rPr>
        <sz val="12"/>
        <color rgb="FFFF0000"/>
        <rFont val="Arial"/>
        <family val="2"/>
      </rPr>
      <t xml:space="preserve"> </t>
    </r>
    <r>
      <rPr>
        <sz val="12"/>
        <color theme="1"/>
        <rFont val="Arial"/>
        <family val="2"/>
      </rPr>
      <t>در دسترس است.</t>
    </r>
  </si>
  <si>
    <t>قبل از تولد نوزاد، تخت عمل 15 درجه تغيير زاويه مي دهد.</t>
  </si>
  <si>
    <t>ميزان از دست دادن خون مانيتور مي شود.</t>
  </si>
  <si>
    <t>تكنيك سزارين</t>
  </si>
  <si>
    <t>در زمان خروج جفت 5 واحد اكسي توسين تزريق مي شود.</t>
  </si>
  <si>
    <t>براي خارج كردن جفت، كشش كنترل شده بندناف اعمال مي شود( خروج دستي انجام نمي شود).</t>
  </si>
  <si>
    <t>به طور روتين، جهت دوختن رحم، رحم خارج نمي شود.</t>
  </si>
  <si>
    <t>به طور روتين براي ترميم رحم از بخيه دولايه اي استفاده مي شود.</t>
  </si>
  <si>
    <t>پريتوان ويسرال و پاريتال بخيه نمي شوند.</t>
  </si>
  <si>
    <t>تنها در صورتي كه بافت زير جلدي ضخيم تر از 2 سانتي متر باشد، بخيه مي شود.</t>
  </si>
  <si>
    <t>مراقبت از نوزاد پس از سزارين</t>
  </si>
  <si>
    <t>راهنماي باليني تسكين درد پس ازعمل وجود دارد.</t>
  </si>
  <si>
    <t xml:space="preserve">مادراني كه عارضه اي نداشته اند و بهبودي خوبي پس از سزارين داشته اند مي توانند 8 ساعت بعد از عمل، در صورت گرسنگي و تشنگي، بخورند و بياشامند. </t>
  </si>
  <si>
    <t>خارج كردن سوند ادراري، پس از متحرك شدن مادر انجام مي شود و نبايد زودتر از 12 ساعت پس از آخرين دوز دريافتي جهت اپيدورال انجام شود.</t>
  </si>
  <si>
    <t>مراقبت پس از 24 ساعت اول و ترخيص پس از سزارين</t>
  </si>
  <si>
    <t>براي مادراني كه سزارين شده اند فرصتي فراهم مي شود تا با كاركنان، علت سزارينشان و ضرورت انجام اين كار براي نوزادشان و مسايل مربوط به حاملگي هاي بعدي بحث شود.</t>
  </si>
  <si>
    <t>به مادراني كه بهبودي خوبي پس از سزارين داشته اند و دچار تب و عارضه نشده اند اجازه ترخيص زودهنگام(قبل از 48 ساعت بعد از عمل) داده مي شود.</t>
  </si>
  <si>
    <t>پانسمان 24 ساعت پس از سزارين برداشته مي شود.</t>
  </si>
  <si>
    <t>جهت رد تب، درجه حرارت كنترل مي شود.</t>
  </si>
  <si>
    <t>زخم از نظر عفونت، باز شدگي و پارگي بررسي مي شود.</t>
  </si>
  <si>
    <t>به مادران اجازه داده مي شود كه لباس هاي راحت بپوشند و زخم را هر روز به آرامي تميز و خشك كنند.</t>
  </si>
  <si>
    <t>در صورت نياز به كشيدن بخيه ها، در زمان ترخيص، زمان انجام اين كار به مادر گفته مي شود.</t>
  </si>
  <si>
    <t>به مادراني كه سزارين شده اند گفته مي شود كه از سرگيري فعاليت هايي چون رانندگي، حمل بار سنگين، ورزش و روابط جنسي پس از بهبودي كامل ايشان پس از سزارين امكان پذير است( هرگونه محدوديت جسمي يا درد بايد از بين رفته باشد).</t>
  </si>
  <si>
    <t>در زمان ترخيص از بيمارستان به مادران آموزش داده مي شود كه در صورت بروز علايم غيرطبيعي مانند تب، خونريزي غيرطبيعي رحم، علايم ادراري و علايم قفسه سينه و پاي مربوط به ترومبوز وريدهاي عمقي، به بيمارستان مراجعه كنند.</t>
  </si>
  <si>
    <t>انديكاسيون هاي سزارين و سياست هاي كاهش شيوع نامناسب سزارين</t>
  </si>
  <si>
    <t xml:space="preserve">پزشك متخصص </t>
  </si>
  <si>
    <t xml:space="preserve">دستيار پزشك و رزيدنت </t>
  </si>
  <si>
    <t>ماما</t>
  </si>
  <si>
    <t>كمك بهيار</t>
  </si>
  <si>
    <t>منشي</t>
  </si>
  <si>
    <t>تخت معاينه</t>
  </si>
  <si>
    <t>تخت ژنيكولوژي</t>
  </si>
  <si>
    <t>ترازو</t>
  </si>
  <si>
    <t>نام دارو</t>
  </si>
  <si>
    <t>بخش زايمان</t>
  </si>
  <si>
    <t>توضيحات</t>
  </si>
  <si>
    <t>آمپول هيدرالازين</t>
  </si>
  <si>
    <t>كپسول نيفديپين</t>
  </si>
  <si>
    <t>ويال آمپي سيلين</t>
  </si>
  <si>
    <t>آمپول جنتامايسين</t>
  </si>
  <si>
    <t>ويال كليندامايسين</t>
  </si>
  <si>
    <t>ويال وانكومايسين</t>
  </si>
  <si>
    <t>ويال سفازولين</t>
  </si>
  <si>
    <t>ويال سفترياكسون</t>
  </si>
  <si>
    <t xml:space="preserve"> ويال مترونيدازول</t>
  </si>
  <si>
    <t>ويال بنزاتين پني سيلين</t>
  </si>
  <si>
    <t>سرم رينگر لاكتات</t>
  </si>
  <si>
    <t>سرم رينگر</t>
  </si>
  <si>
    <t>سرم دكستروز 10%</t>
  </si>
  <si>
    <t>آمپول لابتالول</t>
  </si>
  <si>
    <t>آمپول فني توئين</t>
  </si>
  <si>
    <t>آمپول پرومتازين</t>
  </si>
  <si>
    <t>آمپول كلرپرومازين</t>
  </si>
  <si>
    <t>آمپول متوكلوپراميد</t>
  </si>
  <si>
    <t>خون كامل</t>
  </si>
  <si>
    <t>كرايوپرسيپيتيت</t>
  </si>
  <si>
    <t>پلاكت</t>
  </si>
  <si>
    <t>FFP</t>
  </si>
  <si>
    <t>آمپول اكسي توسين</t>
  </si>
  <si>
    <t>آمپول مترژين</t>
  </si>
  <si>
    <t>شياف استامينوفن</t>
  </si>
  <si>
    <t>شياف ايندومتاسين</t>
  </si>
  <si>
    <t>آمپول بتامتازون</t>
  </si>
  <si>
    <t>آمپول دگزامتازون</t>
  </si>
  <si>
    <t xml:space="preserve"> آمپول متيل پردنيزولون</t>
  </si>
  <si>
    <t>آمپول هپارين</t>
  </si>
  <si>
    <t>ژل لوبريكانت</t>
  </si>
  <si>
    <t>دارو هاي احيا در ترالي كد بر اساس ليست ابلاغ شده از طرف وزارت متبوع</t>
  </si>
  <si>
    <t>آزمايشات</t>
  </si>
  <si>
    <t>آزمايش ادرار</t>
  </si>
  <si>
    <t>كشت ادرار</t>
  </si>
  <si>
    <t>پروتئين ادرار</t>
  </si>
  <si>
    <t>FBS,GCT,GTT</t>
  </si>
  <si>
    <t>اندازه گيري الكتروليت ها</t>
  </si>
  <si>
    <t>تست هاي انعقادي و اندازه گيري پلاكت</t>
  </si>
  <si>
    <t>تست هاي كبدي</t>
  </si>
  <si>
    <t>تست هاي تيروئيدي</t>
  </si>
  <si>
    <t>VDRL</t>
  </si>
  <si>
    <t>بتا ساب يونيت</t>
  </si>
  <si>
    <t>اسمير و كشت ترشحات سرويكس</t>
  </si>
  <si>
    <t>كشت خون</t>
  </si>
  <si>
    <r>
      <t xml:space="preserve">آهن سرم، فريتين، رتيكولوسيت و </t>
    </r>
    <r>
      <rPr>
        <sz val="14"/>
        <color theme="1"/>
        <rFont val="Calibri"/>
        <family val="2"/>
      </rPr>
      <t>TIBC</t>
    </r>
  </si>
  <si>
    <t>كومبس غير مستقيم</t>
  </si>
  <si>
    <t>FTA-ABS,MHA-TP,TPP-PA</t>
  </si>
  <si>
    <t>L/S ratio</t>
  </si>
  <si>
    <r>
      <t xml:space="preserve">تست </t>
    </r>
    <r>
      <rPr>
        <sz val="14"/>
        <color theme="1"/>
        <rFont val="Calibri"/>
        <family val="2"/>
      </rPr>
      <t>BETKE</t>
    </r>
  </si>
  <si>
    <r>
      <t xml:space="preserve">كشت از وزيكول يا ظاهر ضايعات يا </t>
    </r>
    <r>
      <rPr>
        <sz val="14"/>
        <color theme="1"/>
        <rFont val="Calibri"/>
        <family val="2"/>
      </rPr>
      <t>PCR</t>
    </r>
  </si>
  <si>
    <r>
      <t xml:space="preserve">آزمايش سرولوژي </t>
    </r>
    <r>
      <rPr>
        <sz val="14"/>
        <color theme="1"/>
        <rFont val="Calibri"/>
        <family val="2"/>
      </rPr>
      <t>IgM, IgG</t>
    </r>
  </si>
  <si>
    <t xml:space="preserve">آلبومين و پروتئين سرم </t>
  </si>
  <si>
    <t>ارزيابي خونريزي پس از زايمان طبق راهنماي  كشوري انجام مي شود:</t>
  </si>
  <si>
    <t>علايم حياتي هر 15 دقيقه تا يك ساعت پس از زايمان كنترل مي شود.</t>
  </si>
  <si>
    <t>فرستادن خون به آزمايشگاه براي شمارش كامل خون، تعيين گروه خون و ارهاش، كومبس غير مستقيم، تست هاي انعقادي و كراس ماچ.</t>
  </si>
  <si>
    <t>تجويز يك ليتر سرم رينگر يا نرمال سالين حاوي 20 واحد اكسي توسين با سرعت 10 ميلي ليتر در دقيقه( بجز در موارد وارونگي رحم)</t>
  </si>
  <si>
    <t>تخليه مثانه و كنترل برون ده ادراري</t>
  </si>
  <si>
    <t>در صورت بروز خونريزي پس از زايمان، دسترسی فوری به  داروهای لازم( اكسي توسين، مترژن ، پروستاگلاندين F2α، ميزوپريستول) وجود دارد.</t>
  </si>
  <si>
    <t>3.1.1</t>
  </si>
  <si>
    <t>3.1.2</t>
  </si>
  <si>
    <t>3.1.3</t>
  </si>
  <si>
    <t>3.1.4</t>
  </si>
  <si>
    <t>3.1.5</t>
  </si>
  <si>
    <t>3.1.1.1</t>
  </si>
  <si>
    <t>3.1.1.2</t>
  </si>
  <si>
    <t>3.1.1.3</t>
  </si>
  <si>
    <t>3.1.1.4</t>
  </si>
  <si>
    <t>3.1.1.5</t>
  </si>
  <si>
    <t>3.1.2.1</t>
  </si>
  <si>
    <t>3.1.2.2</t>
  </si>
  <si>
    <t>3.1.2.3</t>
  </si>
  <si>
    <t>3.1.2.4</t>
  </si>
  <si>
    <t>3.1.2.5</t>
  </si>
  <si>
    <t>3.1.2.6</t>
  </si>
  <si>
    <t>3.1.2.7</t>
  </si>
  <si>
    <t>3.1.2.8</t>
  </si>
  <si>
    <t>3.1.2.9</t>
  </si>
  <si>
    <t>دسترسي به خون و فراورده ها ي خوني بلافاصله امكان پذير است.</t>
  </si>
  <si>
    <t>3.1.2.10</t>
  </si>
  <si>
    <t>از خالی بودن مثانه مادر اطمینان حاصل می شود.</t>
  </si>
  <si>
    <t>اكسي توسين  داده مي شود.</t>
  </si>
  <si>
    <t>ارگومترين به درستي نگه داري مي شود.(كمتر از 8 درجه سانتي گراد)</t>
  </si>
  <si>
    <t>3.1.3.1</t>
  </si>
  <si>
    <t>3.1.3.2</t>
  </si>
  <si>
    <t>3.1.3.3</t>
  </si>
  <si>
    <t>3.1.3.4</t>
  </si>
  <si>
    <t>3.1.3.5</t>
  </si>
  <si>
    <t>3.1.3.6</t>
  </si>
  <si>
    <t>3.1.3.7</t>
  </si>
  <si>
    <t>3.1.3.8</t>
  </si>
  <si>
    <t>3.1.3.9</t>
  </si>
  <si>
    <t>3.1.3.10</t>
  </si>
  <si>
    <t>كاركنان درخواست كمك مي كنند.</t>
  </si>
  <si>
    <t>جايگزين ارجح از دست دادن خون تزريق محلول كريستالوئيدي ترجيحا رينگر لاكتات است.</t>
  </si>
  <si>
    <t xml:space="preserve">  حجم انفوزيون كريستالدوئيدها حداقل سه برابرحجم خون از دست رفته است.</t>
  </si>
  <si>
    <r>
      <t xml:space="preserve">در صورت ادامه خونريزي يا خونريزي شديد، در صورت  </t>
    </r>
    <r>
      <rPr>
        <sz val="12"/>
        <color theme="1"/>
        <rFont val="Calibri"/>
        <family val="2"/>
      </rPr>
      <t>APTT</t>
    </r>
    <r>
      <rPr>
        <sz val="12"/>
        <color theme="1"/>
        <rFont val="Arial"/>
        <family val="2"/>
      </rPr>
      <t xml:space="preserve"> و</t>
    </r>
    <r>
      <rPr>
        <sz val="12"/>
        <color theme="1"/>
        <rFont val="Calibri"/>
        <family val="2"/>
      </rPr>
      <t xml:space="preserve"> PTT</t>
    </r>
    <r>
      <rPr>
        <sz val="12"/>
        <color theme="1"/>
        <rFont val="Arial"/>
        <family val="2"/>
      </rPr>
      <t xml:space="preserve"> كه 1/5 برابر سطح كنترل است، حتي اگر تستهاي انعقادي آماده نباشد،  </t>
    </r>
    <r>
      <rPr>
        <sz val="12"/>
        <color theme="1"/>
        <rFont val="Calibri"/>
        <family val="2"/>
      </rPr>
      <t>FFP</t>
    </r>
    <r>
      <rPr>
        <sz val="12"/>
        <color theme="1"/>
        <rFont val="Arial"/>
        <family val="2"/>
      </rPr>
      <t>ترانسفوزيون مي شود</t>
    </r>
  </si>
  <si>
    <t>3.1.4.1</t>
  </si>
  <si>
    <t>3.1.4.2</t>
  </si>
  <si>
    <t>3.1.4.3</t>
  </si>
  <si>
    <t>3.1.4.4</t>
  </si>
  <si>
    <t>3.1.4.5</t>
  </si>
  <si>
    <t>3.1.4.15</t>
  </si>
  <si>
    <t>درصورت نرمال بودن آزمايشات، آزمايشات شمارش كامل خون، عملكرد كبد وكليه حداقل روزانه  انجام مي شود.</t>
  </si>
  <si>
    <t>درصورت غير نرمال بودن آزمايشات، آزمايشات شمارش كامل خون، عملكرد كبد وكليه، بنا به نياز به دفعات بيشتر انجام مي شود.</t>
  </si>
  <si>
    <t xml:space="preserve"> تنها در صورت فشار خون بيشتر از 160/110 ، داروي ضد فشارخون تجويز مي شود.</t>
  </si>
  <si>
    <t>در صورت استفاده از سولفات منيزيوم، ارزيابي منظم دفع ادرار، رفلكس هاي مادر، تعداد تنفس و o2 ساچوراسيون انجام مي شود.</t>
  </si>
  <si>
    <t xml:space="preserve"> ست مخصوص پره اكلامپسي بر بالين مادر آماده است .</t>
  </si>
  <si>
    <t>محدوديت دريافت مايعات وريدي( 125 ميلي ليتر در ساعت)در زمان زايمان و پس از زايمان مورد توجه قرار مي گيرد مگر اين كه خونريزي وجود داشته باشد.</t>
  </si>
  <si>
    <t>در صورت نیازجهت اداره اين وضعيت ، كاركنان با تجربه بلافاصله بر بالين مادرحاضر مي شوند.</t>
  </si>
  <si>
    <t>پروتكل براي استفاده از سولفات منيزيوم وجود دارد.</t>
  </si>
  <si>
    <t>مادران مبتلا به پره اكلامپسي شديد يا اكلامپسي را حداقل تا 72-48 ساعت  پس از آخرين تشنج  ترخيص نمي شوند..</t>
  </si>
  <si>
    <t>به مادران مبتلا به پره اكلامپسي توصيه مي شود تا جهت  كنترل فشارخون در روزهاي 10، 15، 42 تا 60 پس زايمان  به يك مركز درماني مراجعه نمايند تا در صورت وجود فشارخون پايدار يا پروتئينوري مورد بررسي بيشتر قرار بگيرند.</t>
  </si>
  <si>
    <t>3.2.1.1</t>
  </si>
  <si>
    <t>3.2.1.2</t>
  </si>
  <si>
    <t>3.2.1.3</t>
  </si>
  <si>
    <t>3.2.1.4</t>
  </si>
  <si>
    <t>3.2.1.5</t>
  </si>
  <si>
    <t>3.2.1.6</t>
  </si>
  <si>
    <t>3.2.1.7</t>
  </si>
  <si>
    <t>3.2.1.8</t>
  </si>
  <si>
    <t>3.2.1.9</t>
  </si>
  <si>
    <t>3.2.1.10</t>
  </si>
  <si>
    <t>3.2.1.11</t>
  </si>
  <si>
    <t>3.2.1.12</t>
  </si>
  <si>
    <t>3.2.1.13</t>
  </si>
  <si>
    <t>3.2.1.14</t>
  </si>
  <si>
    <t>3.2.1.15</t>
  </si>
  <si>
    <t>اعضاي گروه احيا سريعا فراخوانده مي شوند.</t>
  </si>
  <si>
    <t>مادر در حال تشنج، تنها رها نمي شود.</t>
  </si>
  <si>
    <t>ترالي اورژانس بر بالین مادر آماده است.</t>
  </si>
  <si>
    <t>ايروي گذاشته مي شود.</t>
  </si>
  <si>
    <t>3.2.2.1</t>
  </si>
  <si>
    <t>جهت پيشگيري از بروز مجدد تشنج، سولفات منيزيوم مطابق پروتكل تجويز مي شود.</t>
  </si>
  <si>
    <t xml:space="preserve"> در صورت بالا بودن فشارخون درمان ضد فشار خون مطابق پروتكل انجام مي شود.</t>
  </si>
  <si>
    <t>3.2.2.2</t>
  </si>
  <si>
    <t>3.2.2.3</t>
  </si>
  <si>
    <t>3.2.2.4</t>
  </si>
  <si>
    <t>3.2.2.5</t>
  </si>
  <si>
    <t xml:space="preserve">لیبر كاذب به درستي تشخيص داده مي شود ( عدم ديلاتاسيون دهانه رحم، وجود انقباضات نامنظم رحمي و عدم تغيير ديلاتاسيون دهانه رحم در عرض 4 ساعت) </t>
  </si>
  <si>
    <t>در صورت عدم وجود عفونت ادراري يا پارگي كيسه آب، مادر( بستري شده در ليبر كاذب) مرخص مي شود.</t>
  </si>
  <si>
    <t xml:space="preserve">پس از رد لیبر كاذب، فاز نهفته طولاني به درستي تعيين مي شود( ديلاتاسيون دهانه رحم كمتر از 4-3 سانتي متر، 8 ساعت پس از انقباضات منظم رحمي). </t>
  </si>
  <si>
    <t>فاز نهفته طولاني مطابق با راهنماي كشوري اداره مي شود.</t>
  </si>
  <si>
    <t>3.3.1.1</t>
  </si>
  <si>
    <t>3.3.1.2</t>
  </si>
  <si>
    <t>3.3.1.3</t>
  </si>
  <si>
    <t>3.3.1.4</t>
  </si>
  <si>
    <t>قبل  از انجام آمنيوتومي، ضربان قلب چك مي شود.</t>
  </si>
  <si>
    <t xml:space="preserve"> بعد از انجام آمنيوتومي، ضربان قلب چك مي شود.</t>
  </si>
  <si>
    <t xml:space="preserve">داروهاي ضروري براي وضعيت هاي اورژانس( ضدتشنج، گلوكز و مايعات وريدي) بلافاصله در دسترس است. </t>
  </si>
  <si>
    <t xml:space="preserve">مراقبت ازمادر با احترام و بدون تحقير او انجام می شود. </t>
  </si>
  <si>
    <t xml:space="preserve"> به باورهاي فرهنگي و اعتقادات مذهبي مادر احترام گذاشته مي شود.</t>
  </si>
  <si>
    <t>شرح مختصري از زايمان در پارتوگراف نوشته مي شود.</t>
  </si>
  <si>
    <t>10 واحد سنتوسينون پس از تولد نوزاد به طور عضلاني تزریق می شود.در صورت داشتن رگ باز 20 واحد اكسي توسين در هزار سي سي سرم ريخته شود.</t>
  </si>
  <si>
    <t xml:space="preserve">درصد انجام انما </t>
  </si>
  <si>
    <t xml:space="preserve">درصد انجام شيو </t>
  </si>
  <si>
    <r>
      <t>نحوه</t>
    </r>
    <r>
      <rPr>
        <b/>
        <sz val="11"/>
        <color theme="1"/>
        <rFont val="Calibri"/>
        <family val="2"/>
      </rPr>
      <t xml:space="preserve"> </t>
    </r>
    <r>
      <rPr>
        <b/>
        <sz val="11"/>
        <color theme="1"/>
        <rFont val="Arial"/>
        <family val="2"/>
      </rPr>
      <t>سنجش : مشاهده سیر پذیرش دو مادردر اورژانس زايماني  و بررسی مستندات پرونده دو مادردر بخش زایمان</t>
    </r>
  </si>
  <si>
    <r>
      <t>نحوه</t>
    </r>
    <r>
      <rPr>
        <b/>
        <sz val="11"/>
        <color theme="1"/>
        <rFont val="Calibri"/>
        <family val="2"/>
      </rPr>
      <t xml:space="preserve"> </t>
    </r>
    <r>
      <rPr>
        <b/>
        <sz val="11"/>
        <color theme="1"/>
        <rFont val="Arial"/>
        <family val="2"/>
      </rPr>
      <t>سنجش : مشاهده سیر دو مورد لیبر وزایمان و مصاحبه با دو مادر در بخش بعد از زایمان قبل ترخيص .</t>
    </r>
  </si>
  <si>
    <t xml:space="preserve">نحوه سنجش :  مشاهده سیر چهار مورد زايمان </t>
  </si>
  <si>
    <t>نحوه سنجش :  مشاهده سیر چهار مورد زايمان</t>
  </si>
  <si>
    <t>نحوه سنجش : مشاهده سیر چهار مورد زايمان</t>
  </si>
  <si>
    <t>مسئول مراقب نوزاد قادر به انجام اقدامات اوليه حيا نوزاد مي باشد.</t>
  </si>
  <si>
    <t>هويت نوزاد تعيين مي شود.</t>
  </si>
  <si>
    <t xml:space="preserve"> احيا ي نوزاد بر اساس بسته خدمتي احياي نوزاد انجام مي شود.</t>
  </si>
  <si>
    <t>محدوديتي براي  طول مدت شيردهي وجود ندارد.</t>
  </si>
  <si>
    <t xml:space="preserve">جهت انجام اينداكشن يا تقويت انقباضات رحمي،از پروستاگلاندين  به صورت وريدي استفاده نمي شود. </t>
  </si>
  <si>
    <t>داروهاي شل كننده به ترتيب اولويت زيرمطابق راهنماي كشوري استفاده مي شود:</t>
  </si>
  <si>
    <t>در صورت درمان موفق اوليه، استفاده مكرر از توكوليتيك ها انجام نمي شود.</t>
  </si>
  <si>
    <t xml:space="preserve"> در موارد جنين بسيار كم وزن، انجام زايمان  به روش واژينال مجاز است. </t>
  </si>
  <si>
    <t>مانيتورينگ خارجي قلب جنين به طور دايم انجام مي شود( يا قلب جنين هر 30- 15 دقيقه يك بار يا پس از هر انقباض رحمي چك مي شود.)</t>
  </si>
  <si>
    <t>در زمان استفاده از اكسي توسين اقدامات زير صورت مي گيرد:</t>
  </si>
  <si>
    <t>انفوزيون اكسي توسين جهت انجام اينداكشن حداقل 8 ساعت پس از تجويز پروستاگلاندين آغاز مي شود..</t>
  </si>
  <si>
    <r>
      <rPr>
        <sz val="7"/>
        <color theme="1"/>
        <rFont val="Arial"/>
        <family val="2"/>
        <scheme val="minor"/>
      </rPr>
      <t> </t>
    </r>
    <r>
      <rPr>
        <sz val="12"/>
        <color theme="1"/>
        <rFont val="Arial"/>
        <family val="2"/>
        <scheme val="minor"/>
      </rPr>
      <t xml:space="preserve"> ج- سير نزول سر جنين مناسب نمي باشد</t>
    </r>
  </si>
  <si>
    <t>مادر به پهلوي چپ خوابانده مي شود.</t>
  </si>
  <si>
    <t xml:space="preserve"> اكسي توسين قطع مي شود. </t>
  </si>
  <si>
    <t>طول مدت ، تكرار وشدت انقباضات رحمي هر 15 دقيقه چك مي شود.</t>
  </si>
  <si>
    <t>2 ساعت پس از ايجاد انقباضات موثر، پيشرفت زايمان بررسي مي شود.( تغيير در ديلاتاسيون دهانه رحم  و نزول سر جنين به ميزان يك سانتي متر در ساعت پيشرفت طبيعي در نظر گرفته مي شود.)</t>
  </si>
  <si>
    <t xml:space="preserve">كنترل علائم حياتي طبق راهنماي كشوري انجام مي شود. </t>
  </si>
  <si>
    <r>
      <rPr>
        <sz val="12"/>
        <color theme="1"/>
        <rFont val="Times New Roman"/>
        <family val="1"/>
      </rPr>
      <t>  1لف-</t>
    </r>
    <r>
      <rPr>
        <sz val="7"/>
        <color theme="1"/>
        <rFont val="Times New Roman"/>
        <family val="1"/>
      </rPr>
      <t xml:space="preserve">    </t>
    </r>
    <r>
      <rPr>
        <sz val="12"/>
        <color theme="1"/>
        <rFont val="Arial"/>
        <family val="2"/>
      </rPr>
      <t>با حداكثر دوزمجازاكسي توسين، انقباضات موثر ايجاد نمي شود.</t>
    </r>
  </si>
  <si>
    <r>
      <rPr>
        <sz val="7"/>
        <color theme="1"/>
        <rFont val="Times New Roman"/>
        <family val="1"/>
      </rPr>
      <t> </t>
    </r>
    <r>
      <rPr>
        <sz val="12"/>
        <color theme="1"/>
        <rFont val="Times New Roman"/>
        <family val="1"/>
      </rPr>
      <t>ب-   </t>
    </r>
    <r>
      <rPr>
        <sz val="7"/>
        <color theme="1"/>
        <rFont val="Times New Roman"/>
        <family val="1"/>
      </rPr>
      <t xml:space="preserve"> </t>
    </r>
    <r>
      <rPr>
        <sz val="12"/>
        <color theme="1"/>
        <rFont val="Arial"/>
        <family val="2"/>
      </rPr>
      <t>پيشرفت ديلاتاسيون كمتر از 0/5  سانتي متر در ساعت است.</t>
    </r>
  </si>
  <si>
    <t>اگر بيش از5-4 انقباض در 10 دقيقه وجود دارد و ضربان قلب طبيعي است، ميزان اكسي توسين كم مي شود.</t>
  </si>
  <si>
    <t xml:space="preserve">نحوه سنجش : مشاهده سیرلیبر دو مادر ، بررسی مستندات پرونده دو مادر (در بخش یا دربایگانی ) </t>
  </si>
  <si>
    <t>3.3.3.1</t>
  </si>
  <si>
    <t>3.3.3.2</t>
  </si>
  <si>
    <t>3.3.3.3</t>
  </si>
  <si>
    <t>3.4.1.1</t>
  </si>
  <si>
    <t>3.4.1.2</t>
  </si>
  <si>
    <t>3.4.1.3</t>
  </si>
  <si>
    <t>3.4.1.4</t>
  </si>
  <si>
    <t>3.4.2.1</t>
  </si>
  <si>
    <t>3.4.2.2</t>
  </si>
  <si>
    <t>3.4.2.3</t>
  </si>
  <si>
    <t xml:space="preserve">شل كننده هاي رحمي تنها در 48 ساعت اول تجويز مي شود تا در اين مدت كورتيكواستروئيدها موثر واقع شوند . </t>
  </si>
  <si>
    <t>3.4.3.1</t>
  </si>
  <si>
    <t>3.4.3.2</t>
  </si>
  <si>
    <t>در صورت لزوم، شرایط انتقال به مركز درماني سطح بالاتر فراهم می گردد.</t>
  </si>
  <si>
    <r>
      <t>سقف امتیاز</t>
    </r>
    <r>
      <rPr>
        <sz val="11"/>
        <color theme="1"/>
        <rFont val="Arial"/>
        <family val="2"/>
      </rPr>
      <t>=20</t>
    </r>
  </si>
  <si>
    <r>
      <t>نحوه</t>
    </r>
    <r>
      <rPr>
        <b/>
        <sz val="12"/>
        <color theme="1"/>
        <rFont val="Calibri"/>
        <family val="2"/>
      </rPr>
      <t xml:space="preserve"> </t>
    </r>
    <r>
      <rPr>
        <b/>
        <sz val="12"/>
        <color theme="1"/>
        <rFont val="Arial"/>
        <family val="2"/>
      </rPr>
      <t xml:space="preserve">سنجش : مشاهده 4 مورد تغذيه نوزاد پس از زايمان در اتاق زايمان </t>
    </r>
  </si>
  <si>
    <r>
      <t>نحوه</t>
    </r>
    <r>
      <rPr>
        <b/>
        <sz val="11"/>
        <color theme="1"/>
        <rFont val="Calibri"/>
        <family val="2"/>
      </rPr>
      <t xml:space="preserve"> </t>
    </r>
    <r>
      <rPr>
        <b/>
        <sz val="11"/>
        <color theme="1"/>
        <rFont val="Arial"/>
        <family val="2"/>
      </rPr>
      <t>سنجش : مشاهده 4 مورد احيا نوزاد</t>
    </r>
  </si>
  <si>
    <r>
      <t>نحوه</t>
    </r>
    <r>
      <rPr>
        <b/>
        <sz val="11"/>
        <color theme="1"/>
        <rFont val="Calibri"/>
        <family val="2"/>
      </rPr>
      <t xml:space="preserve"> </t>
    </r>
    <r>
      <rPr>
        <b/>
        <sz val="11"/>
        <color theme="1"/>
        <rFont val="Arial"/>
        <family val="2"/>
      </rPr>
      <t xml:space="preserve">سنجش: </t>
    </r>
    <r>
      <rPr>
        <b/>
        <sz val="12"/>
        <color theme="1"/>
        <rFont val="Arial"/>
        <family val="2"/>
      </rPr>
      <t xml:space="preserve">مشاهده 4 مورد مراقبت بلافاصله  پس از تولد نوزاد </t>
    </r>
  </si>
  <si>
    <r>
      <t>نحوه</t>
    </r>
    <r>
      <rPr>
        <b/>
        <sz val="11"/>
        <color theme="1"/>
        <rFont val="Calibri"/>
        <family val="2"/>
      </rPr>
      <t xml:space="preserve"> </t>
    </r>
    <r>
      <rPr>
        <b/>
        <sz val="11"/>
        <color theme="1"/>
        <rFont val="Arial"/>
        <family val="2"/>
      </rPr>
      <t xml:space="preserve">سنجش :مشاهده سیر دو مورد لیبر وزایمان و مصاحبه با دو مادر در بخش بعد از زایمان قبل از ترخيص  . </t>
    </r>
  </si>
  <si>
    <t xml:space="preserve">نحوه سنجش : مشاهده دو مورد سمع متناوب قلب جنین درمادرباردار کم خطرو دو مورد مادر پرخطر  </t>
  </si>
  <si>
    <r>
      <t>نحوه</t>
    </r>
    <r>
      <rPr>
        <b/>
        <sz val="11"/>
        <color theme="1"/>
        <rFont val="Calibri"/>
        <family val="2"/>
      </rPr>
      <t xml:space="preserve"> </t>
    </r>
    <r>
      <rPr>
        <b/>
        <sz val="11"/>
        <color theme="1"/>
        <rFont val="Arial"/>
        <family val="2"/>
      </rPr>
      <t xml:space="preserve">سنجش : مشاهده انجام دو مورد مانيتورينگ دائم  و بررسی مستندات  دو پرونده </t>
    </r>
    <r>
      <rPr>
        <b/>
        <i/>
        <u/>
        <sz val="11"/>
        <color theme="1"/>
        <rFont val="Arial"/>
        <family val="2"/>
      </rPr>
      <t xml:space="preserve"> </t>
    </r>
  </si>
  <si>
    <t xml:space="preserve">نحوه سنجش : مشاهده سیر دو مورد لیبر و بررسی مستندات دو پرونده در بخش زایمان  </t>
  </si>
  <si>
    <t>1.9.4</t>
  </si>
  <si>
    <t>1.10.7</t>
  </si>
  <si>
    <r>
      <t>سقف امتیاز=</t>
    </r>
    <r>
      <rPr>
        <sz val="11"/>
        <color theme="1"/>
        <rFont val="Arial"/>
        <family val="2"/>
      </rPr>
      <t xml:space="preserve"> 36</t>
    </r>
  </si>
  <si>
    <t>متخصص بيهوشي در بيمارستان مقيم است.</t>
  </si>
  <si>
    <t>متخصص زنان و زايمان در بيمارستان مقيم است.</t>
  </si>
  <si>
    <t>سزارين اورژانس در حداقل زمان ممكن انجام مي شود.</t>
  </si>
  <si>
    <r>
      <t xml:space="preserve">در حاملگي هاي بدون عارضه، تصميم براي سزارين با پارتوگراف داراي 4 ساعت </t>
    </r>
    <r>
      <rPr>
        <sz val="12"/>
        <color theme="1"/>
        <rFont val="Calibri"/>
        <family val="2"/>
      </rPr>
      <t>ACTION LINE</t>
    </r>
    <r>
      <rPr>
        <sz val="12"/>
        <color theme="1"/>
        <rFont val="Arial"/>
        <family val="2"/>
      </rPr>
      <t>انجام مي شود.</t>
    </r>
  </si>
  <si>
    <t>جمع امتياز</t>
  </si>
  <si>
    <r>
      <t>نحوه</t>
    </r>
    <r>
      <rPr>
        <b/>
        <sz val="11"/>
        <color theme="1"/>
        <rFont val="Calibri"/>
        <family val="2"/>
      </rPr>
      <t xml:space="preserve"> </t>
    </r>
    <r>
      <rPr>
        <b/>
        <sz val="11"/>
        <color theme="1"/>
        <rFont val="Arial"/>
        <family val="2"/>
      </rPr>
      <t>سنجش : مشاهده سیر دو مورد سزارين و مصاحبه با دو مادر در بخش  قبل از ترخيص .</t>
    </r>
  </si>
  <si>
    <t>نحوه سنجش : مشاهده سیر دو مورد سزارين و مصاحبه با دو مادر در بخش  قبل از ترخيص .</t>
  </si>
  <si>
    <t>بلافاصله پس از تولد نوزاد، اولين تماس پوستي مادر و نوزاد   برقرار مي شود.</t>
  </si>
  <si>
    <t>در اولين فرصت پس از تولد نوزاد، تغذيه با شيرمادر آغاز مي شود.</t>
  </si>
  <si>
    <t>كنترل تنفس، نبض، فشارخون،در ساعت اول هر 15 دقيقه يك بار و درجه حرارت يكبار</t>
  </si>
  <si>
    <t>كنترل تنفس، نبض، فشارخون،در ساعت دوم هر 30 دقيقه يكبار</t>
  </si>
  <si>
    <t xml:space="preserve">كنترل تنفس، نبض، فشارخون،هر ساعت يكبار تا 4 ساعت </t>
  </si>
  <si>
    <t>كنترل تنفس، نبض، فشارخون،بعد از ساعت چهارم هر 6 ساعت يكبار تا زمان ترخيص</t>
  </si>
  <si>
    <t xml:space="preserve">ارزيابي ميزان درد و تسكين آن  هر نيم ساعت تا 2 ساعت پس از عمل </t>
  </si>
  <si>
    <t>در صورت مطلوب نبودن نتايج هر يك از بررسي هاي فوق، اين ارزيابي ها در  فواصل كمتري انجام شده و بررسيهاي پزشكي انجام مي شود.  </t>
  </si>
  <si>
    <t>پس از به هوش آمدن مادر،اقدامات زير صورت مي گيرد:</t>
  </si>
  <si>
    <t>3.1.6</t>
  </si>
  <si>
    <t>3.1.7</t>
  </si>
  <si>
    <t>3.1.8</t>
  </si>
  <si>
    <t>3.1.9</t>
  </si>
  <si>
    <t>3.2.1</t>
  </si>
  <si>
    <t>3.2.2</t>
  </si>
  <si>
    <t>3.2.3</t>
  </si>
  <si>
    <t>3.3.1</t>
  </si>
  <si>
    <t>3.3.2</t>
  </si>
  <si>
    <t>3.4.1</t>
  </si>
  <si>
    <t>3.4.2</t>
  </si>
  <si>
    <t>سقف امتیاز=36</t>
  </si>
  <si>
    <t xml:space="preserve">نحوه سنجش : مشاهده  یک مورد درمان آتونی  و بررسی مستندات پرونده سه مادر که به علت  آتونی رحم خونریزی بعد زایمان داشته اند در بخش یا دربایگانی  </t>
  </si>
  <si>
    <t>نحوه سنجش : مشاهده و بررسی مستندات پرونده دو مادر که خونریزی بعد زایمان مقاوم به درمان داشته اند در بخش یا دربایگانی  و مصاحبه با 2 نفر از کارکنان  .</t>
  </si>
  <si>
    <t xml:space="preserve">نحوه سنجش : مشاهده نحوه کنترل دو مادر مبتلا به  پره اكلامپسي، بررسی مستندات پرونده دو مادر که پره اكلامپسي داشته اند (در بخش یا دربایگانی)  </t>
  </si>
  <si>
    <t xml:space="preserve">نحوه سنجش : مشاهده سیرلیبر یک  مادر دچار اكلامپسي ، بررسی مستندات پرونده سه مادر دچار اكلامپسي شده اند |(در بخش یا دربایگانی ) </t>
  </si>
  <si>
    <t>توضیح</t>
  </si>
  <si>
    <t>اداره زایمان زودرس با استفاده از توکولیتیک ها</t>
  </si>
  <si>
    <t>مصرف كورتيكواستروييدها در زایمان زودرس</t>
  </si>
  <si>
    <t>بخش اول: آمار و اطلاعات</t>
  </si>
  <si>
    <t>1-1- شاخص هاي زايمان/ تولد</t>
  </si>
  <si>
    <t>1-2-  شايعترين علل مراجعه و بستري مادران:</t>
  </si>
  <si>
    <t>1-2-2-پنج علت اصلي بستري مادران</t>
  </si>
  <si>
    <t>1-2-1- پنج علت اصلي مراجعه مادران به اورژانس زايمان</t>
  </si>
  <si>
    <t>1-2-3- پنج علت اصلي بستري مجدد پس از زايمان</t>
  </si>
  <si>
    <t xml:space="preserve">بخش سوم: مراقبت ها </t>
  </si>
  <si>
    <t>3-1- مراقبت در ليبر و زايمان طبيعي</t>
  </si>
  <si>
    <t>3-1-1- اولين ارزيابي و پذیرش مادردر اور‍‍ژانس زايماني</t>
  </si>
  <si>
    <t>3.1.1.6</t>
  </si>
  <si>
    <t>3.1.1.7</t>
  </si>
  <si>
    <t>3.1.1.8</t>
  </si>
  <si>
    <t>3.1.1.9</t>
  </si>
  <si>
    <t>3.1.1.10</t>
  </si>
  <si>
    <t>3.1.1.11</t>
  </si>
  <si>
    <t>3.1.1.12</t>
  </si>
  <si>
    <t>3.1.1.13</t>
  </si>
  <si>
    <t>3.1.1.14</t>
  </si>
  <si>
    <r>
      <rPr>
        <b/>
        <sz val="11"/>
        <color theme="1"/>
        <rFont val="Arial"/>
        <family val="2"/>
      </rPr>
      <t>3-1-2</t>
    </r>
    <r>
      <rPr>
        <sz val="11"/>
        <color theme="1"/>
        <rFont val="Arial"/>
        <family val="2"/>
      </rPr>
      <t>-</t>
    </r>
    <r>
      <rPr>
        <b/>
        <sz val="11"/>
        <color theme="1"/>
        <rFont val="Arial"/>
        <family val="2"/>
      </rPr>
      <t xml:space="preserve"> </t>
    </r>
    <r>
      <rPr>
        <b/>
        <sz val="11"/>
        <rFont val="Arial"/>
        <family val="2"/>
      </rPr>
      <t>تكريم مادر</t>
    </r>
  </si>
  <si>
    <t>3-1-3- حمايت در زمان ليبر</t>
  </si>
  <si>
    <t>3.1.3.11</t>
  </si>
  <si>
    <t>3.1.3.12</t>
  </si>
  <si>
    <t>3.1.3.13</t>
  </si>
  <si>
    <t>3.1.3.14</t>
  </si>
  <si>
    <t>3.1.3.15</t>
  </si>
  <si>
    <t>3-1-4- سمع متناوب قلب جنين</t>
  </si>
  <si>
    <r>
      <t>3-1-5- مانيتورينگ مداوم ضربان قلب جنين و انقباضات مادر ‍</t>
    </r>
    <r>
      <rPr>
        <b/>
        <sz val="11"/>
        <color theme="1"/>
        <rFont val="Calibri"/>
        <family val="2"/>
      </rPr>
      <t>(CTG)</t>
    </r>
  </si>
  <si>
    <t>3.1.5.1</t>
  </si>
  <si>
    <t>3.1.5.2</t>
  </si>
  <si>
    <t>3.1.5.3</t>
  </si>
  <si>
    <t>3.1.5.4</t>
  </si>
  <si>
    <t>3.1.5.5</t>
  </si>
  <si>
    <t>3.1.5.6</t>
  </si>
  <si>
    <t>3.1.5.7</t>
  </si>
  <si>
    <t>3.1.5.8</t>
  </si>
  <si>
    <t>3.1.5.9</t>
  </si>
  <si>
    <t>3.1.5.10</t>
  </si>
  <si>
    <t>3.1.5.11</t>
  </si>
  <si>
    <t>3.1.5.12</t>
  </si>
  <si>
    <t>3.1.5.13</t>
  </si>
  <si>
    <t>3.1.5.14</t>
  </si>
  <si>
    <t>3-1-6- پارتوگراف</t>
  </si>
  <si>
    <t>3.1.6.1</t>
  </si>
  <si>
    <t>3.1.6.2</t>
  </si>
  <si>
    <t>3.1.6.3</t>
  </si>
  <si>
    <t>3.1.6.4</t>
  </si>
  <si>
    <t>3.1.6.5</t>
  </si>
  <si>
    <t>3.1.6.6</t>
  </si>
  <si>
    <t>3.1.6.7</t>
  </si>
  <si>
    <t>3.1.6.8</t>
  </si>
  <si>
    <t>3.1.6.9</t>
  </si>
  <si>
    <t>3.1.6.10</t>
  </si>
  <si>
    <t>3.1.6.11</t>
  </si>
  <si>
    <t>3.1.6.12</t>
  </si>
  <si>
    <t>3.1.6.13</t>
  </si>
  <si>
    <t>3.1.6.14</t>
  </si>
  <si>
    <t>3.1.6.15</t>
  </si>
  <si>
    <t>3-1-7- مراقبت مرحله اول زايمان</t>
  </si>
  <si>
    <t>3.1.7.1</t>
  </si>
  <si>
    <t>3.1.7.2</t>
  </si>
  <si>
    <t>3.1.7.3</t>
  </si>
  <si>
    <t>3.1.7.4</t>
  </si>
  <si>
    <t>3.1.7.5</t>
  </si>
  <si>
    <t>3.1.7.6</t>
  </si>
  <si>
    <t>3.1.7.7</t>
  </si>
  <si>
    <t>3.1.7.8</t>
  </si>
  <si>
    <t>3.1.7.9</t>
  </si>
  <si>
    <t>3-1-8- مراقبت مرحله دوم زايمان</t>
  </si>
  <si>
    <t>3.1.8.1</t>
  </si>
  <si>
    <t>3.1.8.2</t>
  </si>
  <si>
    <t>3.1.8.3</t>
  </si>
  <si>
    <t>3.1.8.4</t>
  </si>
  <si>
    <t>3.1.8.5</t>
  </si>
  <si>
    <r>
      <t>3-1-9- مراقبت مرحله سوم زايمان (</t>
    </r>
    <r>
      <rPr>
        <sz val="11"/>
        <color theme="1"/>
        <rFont val="Arial"/>
        <family val="2"/>
      </rPr>
      <t xml:space="preserve"> اداره فعال مرحله سوم):</t>
    </r>
  </si>
  <si>
    <t>3.1.9.1</t>
  </si>
  <si>
    <t>3.1.9.2</t>
  </si>
  <si>
    <t>3.1.9.3</t>
  </si>
  <si>
    <t>3.1.9.4</t>
  </si>
  <si>
    <t>3.1.9.5</t>
  </si>
  <si>
    <t>3-1-10- مراقبت مرحله چهارم ( پس از زايمان )</t>
  </si>
  <si>
    <t>3.1.10.1</t>
  </si>
  <si>
    <t>3.1.10.2</t>
  </si>
  <si>
    <t>3.1.10.3</t>
  </si>
  <si>
    <t>3.1.10.4</t>
  </si>
  <si>
    <t>3.1.10.5</t>
  </si>
  <si>
    <t>3.1.10.6</t>
  </si>
  <si>
    <t>3.1.10.7</t>
  </si>
  <si>
    <t>3.1.10.8</t>
  </si>
  <si>
    <t>3.1.10.9</t>
  </si>
  <si>
    <t>3.1.10.10</t>
  </si>
  <si>
    <t>میزان امتیازهرگزینه : از 0 تا 4 ، نحوه امتیاز دهی :  امتیاز 4 =100% موارد ، امتیاز  3= 75% موارد ، امتیاز 2 =%50 ،  امتیاز 1 = 25%موارد و کمتر، امتیاز 0 = 0%   غ=غیر قابل ارزیابی</t>
  </si>
  <si>
    <t>3-2- مراقبت هاي روتين نوزادان</t>
  </si>
  <si>
    <r>
      <t xml:space="preserve">3-2-1-  </t>
    </r>
    <r>
      <rPr>
        <b/>
        <sz val="12"/>
        <color theme="1"/>
        <rFont val="Arial"/>
        <family val="2"/>
      </rPr>
      <t>مراقبت هاي نوزاد بلافاصله پس از زايمان</t>
    </r>
  </si>
  <si>
    <t>ادامه بخش سوم: مراقبت ها</t>
  </si>
  <si>
    <t>3-2-2- احيا نوزاد</t>
  </si>
  <si>
    <t>3-2-3- تغذيه نوزاد در اتاق زايمان با روش خزيدن به طرف پستان مادر</t>
  </si>
  <si>
    <t>3.2.3.1</t>
  </si>
  <si>
    <t>3.2.3.2</t>
  </si>
  <si>
    <t>3.2.3.3</t>
  </si>
  <si>
    <t>3.2.3.4</t>
  </si>
  <si>
    <t>3.2.3.5</t>
  </si>
  <si>
    <t>3.2.3.6</t>
  </si>
  <si>
    <t>3.2.3.7</t>
  </si>
  <si>
    <t>3.2.3.8</t>
  </si>
  <si>
    <t>3.2.3.9</t>
  </si>
  <si>
    <t>3.2.3.10</t>
  </si>
  <si>
    <t>3-3- اداره عوارض مادري</t>
  </si>
  <si>
    <t xml:space="preserve"> 3-3-1- خونريزي پس از زايمان</t>
  </si>
  <si>
    <t xml:space="preserve">3-3-1-1- ارزيابي اوليه خونريزي پس از زايمان </t>
  </si>
  <si>
    <t>3.3.1.1.1</t>
  </si>
  <si>
    <t>3.3.1.1.2</t>
  </si>
  <si>
    <t>3.3.1.1.3</t>
  </si>
  <si>
    <t>3.3.1.1.4</t>
  </si>
  <si>
    <t>3.3.1.1.5</t>
  </si>
  <si>
    <r>
      <t>3-3-1-2-</t>
    </r>
    <r>
      <rPr>
        <sz val="11"/>
        <color theme="1"/>
        <rFont val="Arial"/>
        <family val="2"/>
      </rPr>
      <t xml:space="preserve"> </t>
    </r>
    <r>
      <rPr>
        <b/>
        <sz val="11"/>
        <color theme="1"/>
        <rFont val="Arial"/>
        <family val="2"/>
      </rPr>
      <t xml:space="preserve">اقدامات درماني اوليه در صورت بروز خونريزي </t>
    </r>
  </si>
  <si>
    <t>3.3.1.2.1</t>
  </si>
  <si>
    <t>3.3.1.2.2</t>
  </si>
  <si>
    <t>3.3.1.2.3</t>
  </si>
  <si>
    <t>3.3.1.2.4</t>
  </si>
  <si>
    <t>3.3.1.2.5</t>
  </si>
  <si>
    <t>3.3.1.2.6</t>
  </si>
  <si>
    <t>3.3.1.2.7</t>
  </si>
  <si>
    <t>3.3.1.2.8</t>
  </si>
  <si>
    <t>3.3.1.2.9</t>
  </si>
  <si>
    <t>3.3.1.2.10</t>
  </si>
  <si>
    <t>3.3.2.1.11</t>
  </si>
  <si>
    <t>3.3.1.2.11</t>
  </si>
  <si>
    <t>3.3.2.1.12</t>
  </si>
  <si>
    <t>3.3.1.2.12</t>
  </si>
  <si>
    <t>3-3-1-3- درمان آتوني رحم</t>
  </si>
  <si>
    <t>3.3.1.3.1</t>
  </si>
  <si>
    <t>3.3.1.3.2</t>
  </si>
  <si>
    <t>3.3.1.3.3</t>
  </si>
  <si>
    <t>3.3.1.3.4</t>
  </si>
  <si>
    <t>3.3.1.3.5</t>
  </si>
  <si>
    <t>3.3.1.3.6</t>
  </si>
  <si>
    <t>3.3.1.3.7</t>
  </si>
  <si>
    <t>3.3.1.3.8</t>
  </si>
  <si>
    <t>3.3.1.3.9</t>
  </si>
  <si>
    <t>3.3.1.3.10</t>
  </si>
  <si>
    <t>3-3-1-4-  خونريزي مقاوم به درمان</t>
  </si>
  <si>
    <t>3.3.1.4.1</t>
  </si>
  <si>
    <t>3.3.1.4.2</t>
  </si>
  <si>
    <t>3.3.1.4.3</t>
  </si>
  <si>
    <t>3.3.1.4.4</t>
  </si>
  <si>
    <t>3.3.1.4.5</t>
  </si>
  <si>
    <t>3.3.1.4.6</t>
  </si>
  <si>
    <t>3.3.1.4.7</t>
  </si>
  <si>
    <t>3.3.1.4.8</t>
  </si>
  <si>
    <t>3.3.1.4.9</t>
  </si>
  <si>
    <t>3.3.1.4.10</t>
  </si>
  <si>
    <t>3.3.1.4.11</t>
  </si>
  <si>
    <t>3.3.1.4.12</t>
  </si>
  <si>
    <t>3.3.1.4.13</t>
  </si>
  <si>
    <t>3.3.1.4.14</t>
  </si>
  <si>
    <t>سقف امتیاز =56</t>
  </si>
  <si>
    <t>3-3-2-  پره اکلامپسی و اكلامپسي</t>
  </si>
  <si>
    <t>3-3-2-1- اداره پره اكلامپسي</t>
  </si>
  <si>
    <t>3.3.2.1.1</t>
  </si>
  <si>
    <t>3.3.2.1.2</t>
  </si>
  <si>
    <t>3.3.2.1.3</t>
  </si>
  <si>
    <t>3.3.2.1.4</t>
  </si>
  <si>
    <t>3.3.2.1.5</t>
  </si>
  <si>
    <t>3.3.2.1.6</t>
  </si>
  <si>
    <t>3.3.2.1.7</t>
  </si>
  <si>
    <t>3.3.2.1.8</t>
  </si>
  <si>
    <t>3.3.2.1.9</t>
  </si>
  <si>
    <t>3.3.2.1.10</t>
  </si>
  <si>
    <t>3.3.2.1.13</t>
  </si>
  <si>
    <t>3.3.2.1.14</t>
  </si>
  <si>
    <t>3.3.2.1.15</t>
  </si>
  <si>
    <t>3.3.2.1.16</t>
  </si>
  <si>
    <t>3.3.2.1.17</t>
  </si>
  <si>
    <t>3.3.2.1.18</t>
  </si>
  <si>
    <t>3.3.2.1.19</t>
  </si>
  <si>
    <t>3.3.2.1.20</t>
  </si>
  <si>
    <t>3.3.2.1.21</t>
  </si>
  <si>
    <t>3.3.2.1.22</t>
  </si>
  <si>
    <t>3.3.2.1.23</t>
  </si>
  <si>
    <t>3.3.2.1.24</t>
  </si>
  <si>
    <t>3.3.2.1.25</t>
  </si>
  <si>
    <t>3-3-2-2- اداره اكلامپسي</t>
  </si>
  <si>
    <t>3.3.2.2.1</t>
  </si>
  <si>
    <t>3.3.2.2.2</t>
  </si>
  <si>
    <t>3.3.2.2.3</t>
  </si>
  <si>
    <t>3.3.2.2.4</t>
  </si>
  <si>
    <t>3.3.2.2.5</t>
  </si>
  <si>
    <t>3.3.2.2.6</t>
  </si>
  <si>
    <t>3.3.2.2.7</t>
  </si>
  <si>
    <t>3.3.2.2.8</t>
  </si>
  <si>
    <t>3.3.2.2.9</t>
  </si>
  <si>
    <t>3.3.2.2.10</t>
  </si>
  <si>
    <t>3.3.2.2.11</t>
  </si>
  <si>
    <t>3.3.2.2.12</t>
  </si>
  <si>
    <t>3.3.2.2.13</t>
  </si>
  <si>
    <t>3.3.2.2.14</t>
  </si>
  <si>
    <t>3.3.2.2.15</t>
  </si>
  <si>
    <t>3-3-3- پيشرفت نامناسب ليبر</t>
  </si>
  <si>
    <t>3-3-3-1-  تشخيص پيشرفت نامناسب ليبر</t>
  </si>
  <si>
    <t>3.3.3.1.1</t>
  </si>
  <si>
    <t>3.3.3.1.2</t>
  </si>
  <si>
    <t>3.3.3.1.3</t>
  </si>
  <si>
    <t>3.3.3.1.4</t>
  </si>
  <si>
    <t>3.3.3.1.5</t>
  </si>
  <si>
    <t>3.3.3.1.6</t>
  </si>
  <si>
    <t>3.3.3.1.7</t>
  </si>
  <si>
    <r>
      <t>سقف امتیا</t>
    </r>
    <r>
      <rPr>
        <sz val="11"/>
        <color theme="1"/>
        <rFont val="Arial"/>
        <family val="2"/>
      </rPr>
      <t>ز=28</t>
    </r>
  </si>
  <si>
    <t>3-3-3-2- فاز فعال طولاني شده</t>
  </si>
  <si>
    <t>3.3.3.2.1</t>
  </si>
  <si>
    <t>3.3.3.2.2</t>
  </si>
  <si>
    <t>3.3.3.2.3</t>
  </si>
  <si>
    <t>3.3.3.2.4</t>
  </si>
  <si>
    <t>3.3.3.2.5</t>
  </si>
  <si>
    <t>3.3.3.2.6</t>
  </si>
  <si>
    <t>3.3.3.2.7</t>
  </si>
  <si>
    <t>3.3.3.2.8</t>
  </si>
  <si>
    <t>3.3.3.2.9</t>
  </si>
  <si>
    <t>3.3.3.2.10</t>
  </si>
  <si>
    <t>3.3.3.2.11</t>
  </si>
  <si>
    <t>3.3.3.2.12</t>
  </si>
  <si>
    <t>3.3.3.2.13</t>
  </si>
  <si>
    <t>3.3.3.2.14</t>
  </si>
  <si>
    <t>3.3.3.2.15</t>
  </si>
  <si>
    <t>3.3.3.2.16</t>
  </si>
  <si>
    <t>3.3.3.2.17</t>
  </si>
  <si>
    <t>3.3.3.2.18</t>
  </si>
  <si>
    <t>3.3.3.2.19</t>
  </si>
  <si>
    <t>سقف امتیاز= 76</t>
  </si>
  <si>
    <t>3-3-3-3- تحريك زايمان با اكسي توسين</t>
  </si>
  <si>
    <t>3.3.3.3.1</t>
  </si>
  <si>
    <t>3.3.3.3.2</t>
  </si>
  <si>
    <t>3.3.3.3.3</t>
  </si>
  <si>
    <t>3.3.3.3.4</t>
  </si>
  <si>
    <t>3.3.3.3.5</t>
  </si>
  <si>
    <t>3.3.3.3.6</t>
  </si>
  <si>
    <t>3.3.3.3.7</t>
  </si>
  <si>
    <t>3.3.3.3.8</t>
  </si>
  <si>
    <t>3.3.3.3.9</t>
  </si>
  <si>
    <t>3.3.3.3.10</t>
  </si>
  <si>
    <t>3.3.3.3.11</t>
  </si>
  <si>
    <t>3.3.3.3.12</t>
  </si>
  <si>
    <t>3.3.3.3.13</t>
  </si>
  <si>
    <t>3.3.3.3.14</t>
  </si>
  <si>
    <t>3.3.3.3.15</t>
  </si>
  <si>
    <t>3.3.3.3.16</t>
  </si>
  <si>
    <t>سقف امتیاز=64</t>
  </si>
  <si>
    <t>3-3-4-  زايمان زودرس</t>
  </si>
  <si>
    <t>3-3-4-1-  اداره زايمان زودرس با استفاده از توكوليتيك ها</t>
  </si>
  <si>
    <t>3.3.4.1.1</t>
  </si>
  <si>
    <t>3.3.4.1.2</t>
  </si>
  <si>
    <t>3.3.4.1.3</t>
  </si>
  <si>
    <t>3.3.4.1.4</t>
  </si>
  <si>
    <t>سقف امتیاز=16</t>
  </si>
  <si>
    <t>3-3-4-2- استفاده از  كورتيكواستروييدها در اداره زايمان زودرس</t>
  </si>
  <si>
    <t>3.3.4.2.1</t>
  </si>
  <si>
    <t>3.3.4.2.2</t>
  </si>
  <si>
    <t>3.3.4.2.3</t>
  </si>
  <si>
    <t>3-3-4-3-  زايمان و مراقبت هاي فوري پس از زايمان زودرس</t>
  </si>
  <si>
    <t>3.3.4.3.1</t>
  </si>
  <si>
    <t>3.3.4.3.2</t>
  </si>
  <si>
    <t>3.3.4.3.3</t>
  </si>
  <si>
    <t>3.3.4.3.4</t>
  </si>
  <si>
    <t>3.3.4.3.5</t>
  </si>
  <si>
    <t>3-4- سزارين و مراقبت پس از عمل</t>
  </si>
  <si>
    <t>3-4-1-  سزارين اورژانس</t>
  </si>
  <si>
    <t>3.4.1.5</t>
  </si>
  <si>
    <t>3.4.1.6</t>
  </si>
  <si>
    <t>3.4.1.7</t>
  </si>
  <si>
    <t>3.4.1.8</t>
  </si>
  <si>
    <t>3.4.1.9</t>
  </si>
  <si>
    <r>
      <rPr>
        <b/>
        <sz val="11"/>
        <color theme="1"/>
        <rFont val="Arial"/>
        <family val="2"/>
      </rPr>
      <t>3-4-2</t>
    </r>
    <r>
      <rPr>
        <sz val="11"/>
        <color theme="1"/>
        <rFont val="Arial"/>
        <family val="2"/>
      </rPr>
      <t>- ا</t>
    </r>
    <r>
      <rPr>
        <b/>
        <sz val="11"/>
        <color theme="1"/>
        <rFont val="Arial"/>
        <family val="2"/>
      </rPr>
      <t>نديكاسيون هاي سزارين و سياست هاي كاهش شيوع نامناسب سزارين</t>
    </r>
  </si>
  <si>
    <t>3.4.2.4</t>
  </si>
  <si>
    <t>3.4.2.5</t>
  </si>
  <si>
    <t>3.4.2.6</t>
  </si>
  <si>
    <t>3.4.2.7</t>
  </si>
  <si>
    <t>3.4.2.8</t>
  </si>
  <si>
    <t>3.4.2.9</t>
  </si>
  <si>
    <t>3.4.2.10</t>
  </si>
  <si>
    <t>3.4.2.11</t>
  </si>
  <si>
    <t>3.4.2.12</t>
  </si>
  <si>
    <t>3.4.2.13</t>
  </si>
  <si>
    <t>3-4-3- زمان سزارين و كسب رضايت آگاهانه</t>
  </si>
  <si>
    <t>سقف امتیاز=8</t>
  </si>
  <si>
    <t>سقف امتیاز=52</t>
  </si>
  <si>
    <t>3-4-4- فرايندهاي مربوط به انجام سزارين</t>
  </si>
  <si>
    <t>3.4.4.1</t>
  </si>
  <si>
    <t>3.4.4.2</t>
  </si>
  <si>
    <t>3.4.4.3</t>
  </si>
  <si>
    <t>3.4.4.4</t>
  </si>
  <si>
    <t>3.4.4.5</t>
  </si>
  <si>
    <t>3.4.4.6</t>
  </si>
  <si>
    <t>3.4.4.7</t>
  </si>
  <si>
    <t>3.4.4.8</t>
  </si>
  <si>
    <t>3.4.4.9</t>
  </si>
  <si>
    <t>3.4.4.10</t>
  </si>
  <si>
    <t>3.4.4.11</t>
  </si>
  <si>
    <t>3-4-5- تكنيك سزارين</t>
  </si>
  <si>
    <t>3.4.5.1</t>
  </si>
  <si>
    <t>3.4.5.2</t>
  </si>
  <si>
    <t>3.4.5.3</t>
  </si>
  <si>
    <t>3.4.5.4</t>
  </si>
  <si>
    <t>3.4.5.5</t>
  </si>
  <si>
    <t>3.4.5.6</t>
  </si>
  <si>
    <t>3-4-6- مراقبت از نوزاد پس از سزارين</t>
  </si>
  <si>
    <t>3.4.6.1</t>
  </si>
  <si>
    <t>3.4.6.2</t>
  </si>
  <si>
    <t>سقف امتیاز=24</t>
  </si>
  <si>
    <t>3.4.7.1</t>
  </si>
  <si>
    <t>3.4.7.2</t>
  </si>
  <si>
    <t>3.4.7.3</t>
  </si>
  <si>
    <t>3.4.7.4</t>
  </si>
  <si>
    <t>3.4.7.5</t>
  </si>
  <si>
    <t>3.4.7.6</t>
  </si>
  <si>
    <t>3.4.7.7</t>
  </si>
  <si>
    <t>3.4.7.8</t>
  </si>
  <si>
    <t>3.4.7.9</t>
  </si>
  <si>
    <t>3.4.7.10</t>
  </si>
  <si>
    <t>3.4.7.11</t>
  </si>
  <si>
    <t>3-4-8- مراقبت پس از 24 ساعت اول و ترخيص پس از سزارين</t>
  </si>
  <si>
    <t>3.4.8.1</t>
  </si>
  <si>
    <t>3.4.8.2</t>
  </si>
  <si>
    <t>3.4.8.3</t>
  </si>
  <si>
    <t>3.4.8.4</t>
  </si>
  <si>
    <t>3.4.8.5</t>
  </si>
  <si>
    <t>3.4.8.6</t>
  </si>
  <si>
    <t>3.4.8.7</t>
  </si>
  <si>
    <t>3.4.8.8</t>
  </si>
  <si>
    <t>3.4.8.9</t>
  </si>
  <si>
    <t>شماره</t>
  </si>
  <si>
    <t>3.1.10</t>
  </si>
  <si>
    <t xml:space="preserve">3-3- جدول خلاصه امتیاز عوارض مادری </t>
  </si>
  <si>
    <r>
      <rPr>
        <sz val="7"/>
        <color theme="1"/>
        <rFont val="Times New Roman"/>
        <family val="1"/>
      </rPr>
      <t xml:space="preserve">    </t>
    </r>
    <r>
      <rPr>
        <b/>
        <sz val="12"/>
        <color theme="1"/>
        <rFont val="Arial"/>
        <family val="2"/>
      </rPr>
      <t>خونريزي پس از زايمان</t>
    </r>
  </si>
  <si>
    <t>3.3.2.1</t>
  </si>
  <si>
    <t>3.3.2.2</t>
  </si>
  <si>
    <t xml:space="preserve"> پره اكلامپسي و اكلامپسي</t>
  </si>
  <si>
    <t>پيشرفت نامناسب ليبر</t>
  </si>
  <si>
    <t>3.3.3</t>
  </si>
  <si>
    <t xml:space="preserve"> زايمان زودرس</t>
  </si>
  <si>
    <t>3.4.3</t>
  </si>
  <si>
    <t>3-4- جدول خلاصه امتیاز سزارين و مراقبت پس از عمل</t>
  </si>
  <si>
    <t>3.4.4</t>
  </si>
  <si>
    <t>3.4.5</t>
  </si>
  <si>
    <t>3.4.6</t>
  </si>
  <si>
    <t>3.4.7</t>
  </si>
  <si>
    <t>3.4.8</t>
  </si>
  <si>
    <t>ادامه مراقبت ها: سزارين و مراقبت پس از عمل</t>
  </si>
  <si>
    <t>ادامه بخش دوم : منابع</t>
  </si>
  <si>
    <t>امتياز</t>
  </si>
  <si>
    <t>ادامه بخش دوم: منابع</t>
  </si>
  <si>
    <t>بخش دوم : منابع</t>
  </si>
  <si>
    <t>امكان ارتباط مستقل و مستقيم اورژانس زايمان با ورودي اصلي بيمارستان وجود دارد.</t>
  </si>
  <si>
    <t>در صورت وجود سيستم سنتي:</t>
  </si>
  <si>
    <t>در اتاق ليبر 1 تخت به ازاي هر 500 زايمان ساليانه وجود دارد.</t>
  </si>
  <si>
    <t>در اتاق زايمان 1 تخت به ازاي هر 1500 زايمان ساليانه وجود دارد.</t>
  </si>
  <si>
    <t>در اتاق بهبودي پس از زايمان 1 تخت به ازاي هر 1000 زايمان ساليانه وجود دارد.</t>
  </si>
  <si>
    <t>در صورت وجود سيستم LDR، 1 تخت به ازاي هر 400 زايمان ساليانه وجود دارد.</t>
  </si>
  <si>
    <t>نيروي خدماتي</t>
  </si>
  <si>
    <t xml:space="preserve">امتياز </t>
  </si>
  <si>
    <t xml:space="preserve">تعداد كل </t>
  </si>
  <si>
    <t xml:space="preserve"> </t>
  </si>
  <si>
    <t xml:space="preserve">عنوان شغلي </t>
  </si>
  <si>
    <t xml:space="preserve">تعداد در شيفت صبح </t>
  </si>
  <si>
    <t xml:space="preserve">تعداد در شيفت عصر </t>
  </si>
  <si>
    <t xml:space="preserve">تعداد در شيفت شب </t>
  </si>
  <si>
    <t xml:space="preserve">نحوه سنجش : مشاهده ودر مورد تجهيزات كنترل عملكرد دستگاه </t>
  </si>
  <si>
    <t>نحوه سنجش : مشاهده ودر مورد تجهيزات كنترل عملكرد دستگاه</t>
  </si>
  <si>
    <t>2-1- ساختار فيزيكي و شرايط بخش زايمان</t>
  </si>
  <si>
    <t>2.1.1.1</t>
  </si>
  <si>
    <r>
      <t xml:space="preserve">میزان امتیاز هرگزینه = از 0 تا 2                                                                                                            </t>
    </r>
    <r>
      <rPr>
        <b/>
        <u/>
        <sz val="11"/>
        <color theme="1"/>
        <rFont val="Arial"/>
        <family val="2"/>
      </rPr>
      <t>نحوه امتیاز دهی براي وسائل غير مصرفي و تجهيزات سرمايه اي:</t>
    </r>
    <r>
      <rPr>
        <b/>
        <sz val="11"/>
        <color theme="1"/>
        <rFont val="Arial"/>
        <family val="2"/>
      </rPr>
      <t xml:space="preserve">  امتیاز 2 =  تجهيزات و لوازم سالم و اماده استفاده وجود دارد، امتياز 1=  تجهيزات و لوازم وجود دارد ولي سالم يا آماده مصرف نيست، امتياز 0 = عدم وجود تجهيزات     </t>
    </r>
    <r>
      <rPr>
        <b/>
        <u/>
        <sz val="11"/>
        <color theme="1"/>
        <rFont val="Arial"/>
        <family val="2"/>
      </rPr>
      <t>نحوه امتیاز دهی براي وسائل  مصرفي :</t>
    </r>
    <r>
      <rPr>
        <b/>
        <sz val="11"/>
        <color theme="1"/>
        <rFont val="Arial"/>
        <family val="2"/>
      </rPr>
      <t xml:space="preserve"> امتیاز 2 =  وسائل به تعداد لازم و متناسب با آمار مددجويان وجود دارد، امتياز 1=  وسائل به تعداد لازم و متناسب با آمار مددجويان وجودندارد ، امتياز 0 = عدم وجود وسايل                                                                  </t>
    </r>
  </si>
  <si>
    <r>
      <t xml:space="preserve">میزان امتیاز هرگزینه = از 0 تا 2                                                                                                                </t>
    </r>
    <r>
      <rPr>
        <b/>
        <u/>
        <sz val="11"/>
        <color theme="1"/>
        <rFont val="Arial"/>
        <family val="2"/>
      </rPr>
      <t>نحوه امتیاز دهی براي وسائل غير مصرفي و تجهيزات سرمايه اي</t>
    </r>
    <r>
      <rPr>
        <b/>
        <sz val="11"/>
        <color theme="1"/>
        <rFont val="Arial"/>
        <family val="2"/>
      </rPr>
      <t xml:space="preserve">:  امتیاز 2 =  تجهيزات و لوازم سالم و اماده استفاده وجود دارد، امتياز 1=  تجهيزات و لوازم وجود دارد ولي سالم يا آماده مصرف نيست، امتياز 0 = عدم وجود تجهيزات                </t>
    </r>
    <r>
      <rPr>
        <b/>
        <u/>
        <sz val="11"/>
        <color theme="1"/>
        <rFont val="Arial"/>
        <family val="2"/>
      </rPr>
      <t>نحوه امتیاز دهی براي وسائل  مصرفي :</t>
    </r>
    <r>
      <rPr>
        <b/>
        <sz val="11"/>
        <color theme="1"/>
        <rFont val="Arial"/>
        <family val="2"/>
      </rPr>
      <t xml:space="preserve"> امتیاز 2 =  وسائل به تعداد لازم و متناسب با آمار مددجويان وجود دارد، امتياز 1=  وسائل به تعداد لازم و متناسب با آمار مددجويان وجودندارد ، امتياز 0 = عدم وجود وسايل                                                                  </t>
    </r>
  </si>
  <si>
    <t xml:space="preserve">       نحوه سنجش:  مشاهده موارد     </t>
  </si>
  <si>
    <t>میزان امتیازهرگزینه : از 0 تا 4 .                                                                                                                                                                                    نحوه امتیاز دهی :  امتیاز 4 =100% موارد ، امتیاز  3= 75% موارد، امتیاز 2 =%50، امتیاز 1 = 25%، امتیاز 0 = 0%، غ=غیر قابل ارزیابی</t>
  </si>
  <si>
    <t>میزان امتیازهرگزینه : از 0 تا 4 .                                                                                                                                                                نحوه امتیاز دهی :  امتیاز 4 =100% موارد ، امتیاز  3= 75% موارد، امتیاز 2 =%50، امتیاز 1 = 25%، امتیاز 0 = 0%، غ=غیر قابل ارزیابی</t>
  </si>
  <si>
    <t>سقف امتياز:</t>
  </si>
  <si>
    <t>میزان امتیازهرگزینه : از 0 تا 4 .نحوه امتیاز دهی :  امتیاز 4 =100% موارد ، امتیاز  3= 75% موارد، امتیاز 2 =%50، امتیاز 1 = 25%، امتیاز 0 = 0%، غ=غیر قابل ارزیابی</t>
  </si>
  <si>
    <r>
      <t xml:space="preserve">شياف واژينال </t>
    </r>
    <r>
      <rPr>
        <b/>
        <sz val="12"/>
        <color theme="1"/>
        <rFont val="Calibri"/>
        <family val="2"/>
      </rPr>
      <t>PGE1</t>
    </r>
    <r>
      <rPr>
        <b/>
        <sz val="12"/>
        <color theme="1"/>
        <rFont val="Arial"/>
        <family val="2"/>
      </rPr>
      <t>(پزوپرستون)</t>
    </r>
  </si>
  <si>
    <r>
      <t xml:space="preserve">شياف </t>
    </r>
    <r>
      <rPr>
        <b/>
        <sz val="12"/>
        <color theme="1"/>
        <rFont val="Calibri"/>
        <family val="2"/>
      </rPr>
      <t>PGE2</t>
    </r>
  </si>
  <si>
    <r>
      <t xml:space="preserve">آمپول </t>
    </r>
    <r>
      <rPr>
        <b/>
        <sz val="12"/>
        <color theme="1"/>
        <rFont val="Calibri"/>
        <family val="2"/>
      </rPr>
      <t>PGF2</t>
    </r>
  </si>
  <si>
    <t>آمپول ديازپام</t>
  </si>
  <si>
    <t xml:space="preserve">ميزوپروسترول </t>
  </si>
  <si>
    <t>سرم نرمال سالين</t>
  </si>
  <si>
    <t>ويال سولفات منيزيوم50%</t>
  </si>
  <si>
    <t>ويال سولفات منيزيوم 20%</t>
  </si>
  <si>
    <t>ويال انسولين رگولار</t>
  </si>
  <si>
    <t>ويال انسولينNPH</t>
  </si>
  <si>
    <t>اسپري ليدوكائين</t>
  </si>
  <si>
    <t>آمپول ليدوكائين</t>
  </si>
  <si>
    <t xml:space="preserve">ويال ليدوكائين </t>
  </si>
  <si>
    <t>بتادين</t>
  </si>
  <si>
    <t>داروهاي استوك زايمان شامل:</t>
  </si>
  <si>
    <t>آمپول هيوسين</t>
  </si>
  <si>
    <t>قرص استامينوفن</t>
  </si>
  <si>
    <t>قرص اريترومايسين</t>
  </si>
  <si>
    <t>شياف بيزاكوديل</t>
  </si>
  <si>
    <t>خون و فراورده هاي خوني</t>
  </si>
  <si>
    <t>آمپول فيبرينوژن</t>
  </si>
  <si>
    <t>2.1.1.2</t>
  </si>
  <si>
    <t>2.1.1.3</t>
  </si>
  <si>
    <t>2.1.1.4</t>
  </si>
  <si>
    <t>2.1.1.5</t>
  </si>
  <si>
    <t>2.1.2.1</t>
  </si>
  <si>
    <t>2.1.2.2</t>
  </si>
  <si>
    <t>2.1.2.3</t>
  </si>
  <si>
    <t>2.1.2.4</t>
  </si>
  <si>
    <t>2.1.2.5</t>
  </si>
  <si>
    <t>2.1.2.6</t>
  </si>
  <si>
    <t>2.1.3.1</t>
  </si>
  <si>
    <t>2.1.3.2</t>
  </si>
  <si>
    <t>2.1.3.3</t>
  </si>
  <si>
    <t>2.1.3.4</t>
  </si>
  <si>
    <t>2.1.3.5</t>
  </si>
  <si>
    <t>آيا  دسترسي به پناهگاه ها و راه هاي فرار از اتاق زايمان در عرض 3 دقيقه امكان پذير است؟</t>
  </si>
  <si>
    <t>سنتي</t>
  </si>
  <si>
    <t>LDR</t>
  </si>
  <si>
    <t>2.1.4.1</t>
  </si>
  <si>
    <t>2.1.4.2</t>
  </si>
  <si>
    <t>2.1.4.3</t>
  </si>
  <si>
    <t>2.1.4.4</t>
  </si>
  <si>
    <t>2.1.4.5</t>
  </si>
  <si>
    <t>2.1.4.6</t>
  </si>
  <si>
    <t>2.1.4.7</t>
  </si>
  <si>
    <t>2.1.4.8</t>
  </si>
  <si>
    <t>2.1.4.9</t>
  </si>
  <si>
    <t>2.1.4.10</t>
  </si>
  <si>
    <t>2.1.4.11</t>
  </si>
  <si>
    <t>2.1.4.12</t>
  </si>
  <si>
    <t>2.1.4.13</t>
  </si>
  <si>
    <t>2.1.4.14</t>
  </si>
  <si>
    <t>2.1.4.15</t>
  </si>
  <si>
    <t>2.1.5.1</t>
  </si>
  <si>
    <t>2.1.5.2</t>
  </si>
  <si>
    <t>2.1.5.3</t>
  </si>
  <si>
    <t>2.1.5.4</t>
  </si>
  <si>
    <t>2.1.5.5</t>
  </si>
  <si>
    <t>2.1.5.6</t>
  </si>
  <si>
    <t>2.1.5.7</t>
  </si>
  <si>
    <t>2.1.5.8</t>
  </si>
  <si>
    <t>2.1.5.9</t>
  </si>
  <si>
    <t>2.1.5.10</t>
  </si>
  <si>
    <t>2.1.5.11</t>
  </si>
  <si>
    <t>2.1.5.12</t>
  </si>
  <si>
    <t>2.1.5.13</t>
  </si>
  <si>
    <t>2.1.5.14</t>
  </si>
  <si>
    <t>2.1.6.1</t>
  </si>
  <si>
    <t>2.1.6.2</t>
  </si>
  <si>
    <t>2.1.6.3</t>
  </si>
  <si>
    <t>2.1.6.4</t>
  </si>
  <si>
    <t>امتياز بخش اتاق معاينه یا اورژانس زایمان</t>
  </si>
  <si>
    <t>امتياز بخش فضاي انتظار بخش زايمان</t>
  </si>
  <si>
    <t>امتياز بخش ارتباط بخش زایمان با سایر بخش ها</t>
  </si>
  <si>
    <t>امتياز بخش تسهيلات</t>
  </si>
  <si>
    <t>امتياز بخش شرايط بهداشتي بخش زايمان</t>
  </si>
  <si>
    <t>امتياز بخش استاندارد بودن تعداد تخت های بخش زايمان</t>
  </si>
  <si>
    <t>2-2- تجهيزات اتاق زايمان</t>
  </si>
  <si>
    <r>
      <rPr>
        <b/>
        <sz val="7"/>
        <color theme="1"/>
        <rFont val="Times New Roman"/>
        <family val="1"/>
      </rPr>
      <t>  </t>
    </r>
    <r>
      <rPr>
        <b/>
        <sz val="12"/>
        <color theme="1"/>
        <rFont val="Arial"/>
        <family val="2"/>
        <scheme val="minor"/>
      </rPr>
      <t> 2-2-1</t>
    </r>
    <r>
      <rPr>
        <b/>
        <sz val="7"/>
        <color theme="1"/>
        <rFont val="Times New Roman"/>
        <family val="1"/>
      </rPr>
      <t xml:space="preserve">-  </t>
    </r>
    <r>
      <rPr>
        <b/>
        <sz val="12"/>
        <color theme="1"/>
        <rFont val="Arial"/>
        <family val="2"/>
      </rPr>
      <t>تجهیزات سرمایه ای</t>
    </r>
  </si>
  <si>
    <t>2.2.1.1</t>
  </si>
  <si>
    <t>2.2.1.2</t>
  </si>
  <si>
    <t>2.2.1.3</t>
  </si>
  <si>
    <t>2.2.1.4</t>
  </si>
  <si>
    <t>2.2.1.5</t>
  </si>
  <si>
    <t>2.2.1.6</t>
  </si>
  <si>
    <t>2.2.1.7</t>
  </si>
  <si>
    <t>2.2.1.8</t>
  </si>
  <si>
    <t>2.2.1.9</t>
  </si>
  <si>
    <t>2.2.1.10</t>
  </si>
  <si>
    <t>2.2.1.11</t>
  </si>
  <si>
    <t>2.2.1.12</t>
  </si>
  <si>
    <t>2.2.1.13</t>
  </si>
  <si>
    <t>2.2.1.14</t>
  </si>
  <si>
    <t>2.2.1.15</t>
  </si>
  <si>
    <t>2.2.1.16</t>
  </si>
  <si>
    <t>2.2.1.17</t>
  </si>
  <si>
    <t>2.2.1.18</t>
  </si>
  <si>
    <t>2.2.1.19</t>
  </si>
  <si>
    <t>2.2.1.20</t>
  </si>
  <si>
    <t>2.2.1.21</t>
  </si>
  <si>
    <t>2.2.1.22</t>
  </si>
  <si>
    <t>2.2.1.23</t>
  </si>
  <si>
    <t>2.2.1.24</t>
  </si>
  <si>
    <t>2.2.1.25</t>
  </si>
  <si>
    <t>2.2.1.26</t>
  </si>
  <si>
    <t>2.2.1.27</t>
  </si>
  <si>
    <t>2.2.1.28</t>
  </si>
  <si>
    <t>2.2.1.29</t>
  </si>
  <si>
    <t>2.2.1.30</t>
  </si>
  <si>
    <t>2.2.1.31</t>
  </si>
  <si>
    <t>2.2.1.32</t>
  </si>
  <si>
    <t>2.2.1.33</t>
  </si>
  <si>
    <t>2.2.1.34</t>
  </si>
  <si>
    <t>2.2.1.35</t>
  </si>
  <si>
    <t>2.2.2.1</t>
  </si>
  <si>
    <t>2.2.2.2</t>
  </si>
  <si>
    <t>2.2.2.3</t>
  </si>
  <si>
    <t>2.2.2.4</t>
  </si>
  <si>
    <t>2.2.2.5</t>
  </si>
  <si>
    <t>2.2.2.6</t>
  </si>
  <si>
    <t>2.2.2.7</t>
  </si>
  <si>
    <t>2.2.2.8</t>
  </si>
  <si>
    <t>2.2.2.9</t>
  </si>
  <si>
    <t>2.2.2.10</t>
  </si>
  <si>
    <t>2.2.2.11</t>
  </si>
  <si>
    <t>2.2.2.12</t>
  </si>
  <si>
    <t>2.2.2.13</t>
  </si>
  <si>
    <t>2.2.2.14</t>
  </si>
  <si>
    <t>ترمومتر دهاني</t>
  </si>
  <si>
    <t>تجهيزات سنجش صداي قلب جنين</t>
  </si>
  <si>
    <t>2-2-2-  لوازم غیر مصرفی</t>
  </si>
  <si>
    <r>
      <t>2-2-3-</t>
    </r>
    <r>
      <rPr>
        <b/>
        <sz val="7"/>
        <color theme="1"/>
        <rFont val="Times New Roman"/>
        <family val="1"/>
      </rPr>
      <t xml:space="preserve">     </t>
    </r>
    <r>
      <rPr>
        <b/>
        <sz val="12"/>
        <color theme="1"/>
        <rFont val="Arial"/>
        <family val="2"/>
      </rPr>
      <t>لوازم  مصرفی</t>
    </r>
  </si>
  <si>
    <t>2.2.3.1</t>
  </si>
  <si>
    <t>2.2.3.2</t>
  </si>
  <si>
    <t>2.2.3.4</t>
  </si>
  <si>
    <t>2.2.3.5</t>
  </si>
  <si>
    <t>2.2.3.6</t>
  </si>
  <si>
    <t>2.2.3.7</t>
  </si>
  <si>
    <t>2.2.3.8</t>
  </si>
  <si>
    <t>2.2.3.9</t>
  </si>
  <si>
    <t>2.2.3.10</t>
  </si>
  <si>
    <t>2.2.3.11</t>
  </si>
  <si>
    <t>2.2.3.12</t>
  </si>
  <si>
    <t>2.2.3.13</t>
  </si>
  <si>
    <t>2.2.3.14</t>
  </si>
  <si>
    <t>2.2.3.15</t>
  </si>
  <si>
    <t>2.2.3.16</t>
  </si>
  <si>
    <t>2.2.3.17</t>
  </si>
  <si>
    <t>2.2.3.18</t>
  </si>
  <si>
    <t>ترمومتر دهانی</t>
  </si>
  <si>
    <t>2-3- تجهيزات و لوازم اتاق معاينه</t>
  </si>
  <si>
    <t>2-3-1 -تجهیزات سرمایه ای</t>
  </si>
  <si>
    <t>2.3.1.1</t>
  </si>
  <si>
    <t>2.3.1.2</t>
  </si>
  <si>
    <t>2.3.1.3</t>
  </si>
  <si>
    <t>2.3.1.4</t>
  </si>
  <si>
    <t>2.3.1.5</t>
  </si>
  <si>
    <t>2.3.1.6</t>
  </si>
  <si>
    <t>2.3.1.7</t>
  </si>
  <si>
    <t>2.3.1.8</t>
  </si>
  <si>
    <t>2.3.1.9</t>
  </si>
  <si>
    <t>2.3.1.10</t>
  </si>
  <si>
    <t>2.3.1.11</t>
  </si>
  <si>
    <t>2.3.1.12</t>
  </si>
  <si>
    <t>2.3.1.13</t>
  </si>
  <si>
    <t>2.3.1.14</t>
  </si>
  <si>
    <t>2.3.1.15</t>
  </si>
  <si>
    <t>2.3.1.16</t>
  </si>
  <si>
    <t>2.3.1.17</t>
  </si>
  <si>
    <t>2.3.1.18</t>
  </si>
  <si>
    <t>2.3.1.19</t>
  </si>
  <si>
    <t>2.3.1.20</t>
  </si>
  <si>
    <t>2.3.1.21</t>
  </si>
  <si>
    <t>2.3.1.22</t>
  </si>
  <si>
    <t>2.3.1.23</t>
  </si>
  <si>
    <t>2.3.1.24</t>
  </si>
  <si>
    <t>2.3.1.25</t>
  </si>
  <si>
    <t>2.3.1.26</t>
  </si>
  <si>
    <t>2-3-2-  لوازم غیر مصرفی</t>
  </si>
  <si>
    <t>2.3.2.1</t>
  </si>
  <si>
    <t>2.3.2.2</t>
  </si>
  <si>
    <t>2.3.2.3</t>
  </si>
  <si>
    <t>2.3.2.4</t>
  </si>
  <si>
    <t>2-3-3- لوازم  مصرفی</t>
  </si>
  <si>
    <t>2.3.3.1</t>
  </si>
  <si>
    <t>2.3.3.2</t>
  </si>
  <si>
    <t>2.3.3.3</t>
  </si>
  <si>
    <t>2.3.3.4</t>
  </si>
  <si>
    <t>2.3.3.5</t>
  </si>
  <si>
    <t>2.3.3.6</t>
  </si>
  <si>
    <t>2.3.3.7</t>
  </si>
  <si>
    <t>2.3.3.8</t>
  </si>
  <si>
    <t>2.3.3.9</t>
  </si>
  <si>
    <t>2.3.3.10</t>
  </si>
  <si>
    <t>2.3.3.11</t>
  </si>
  <si>
    <t>2.3.3.12</t>
  </si>
  <si>
    <t>2.3.3.13</t>
  </si>
  <si>
    <t>2.3.3.14</t>
  </si>
  <si>
    <t>2.3.3.15</t>
  </si>
  <si>
    <t>پك سزارين</t>
  </si>
  <si>
    <t>والو</t>
  </si>
  <si>
    <t>ست پانسمان</t>
  </si>
  <si>
    <t>كلامپ بند ناف</t>
  </si>
  <si>
    <t>وسيله تجويز اكسيژن شامل:</t>
  </si>
  <si>
    <t>انواع نخ بخیه:</t>
  </si>
  <si>
    <t>2-4- تجهيزات ولوازم اتاق عمل</t>
  </si>
  <si>
    <r>
      <t>2-4-1-</t>
    </r>
    <r>
      <rPr>
        <b/>
        <sz val="7"/>
        <color theme="1"/>
        <rFont val="Times New Roman"/>
        <family val="1"/>
      </rPr>
      <t xml:space="preserve">     </t>
    </r>
    <r>
      <rPr>
        <b/>
        <sz val="12"/>
        <color theme="1"/>
        <rFont val="Arial"/>
        <family val="2"/>
      </rPr>
      <t>تجهیزات سرمایه ای</t>
    </r>
  </si>
  <si>
    <t>2.4.1.1</t>
  </si>
  <si>
    <t>2.4.1.2</t>
  </si>
  <si>
    <t>2.4.1.3</t>
  </si>
  <si>
    <t>2.4.1.4</t>
  </si>
  <si>
    <t>2.4.1.5</t>
  </si>
  <si>
    <t>2.4.1.6</t>
  </si>
  <si>
    <t>2.4.1.7</t>
  </si>
  <si>
    <t>2.4.1.8</t>
  </si>
  <si>
    <t>2.4.1.9</t>
  </si>
  <si>
    <t>2.4.1.10</t>
  </si>
  <si>
    <t>2.4.1.11</t>
  </si>
  <si>
    <t>2.4.1.12</t>
  </si>
  <si>
    <t>2.4.1.13</t>
  </si>
  <si>
    <t>2.4.1.14</t>
  </si>
  <si>
    <t>2.4.1.15</t>
  </si>
  <si>
    <t>2.4.1.16</t>
  </si>
  <si>
    <t>2.4.1.17</t>
  </si>
  <si>
    <t>2.4.1.18</t>
  </si>
  <si>
    <t>2.4.1.19</t>
  </si>
  <si>
    <t>2.4.1.20</t>
  </si>
  <si>
    <t>2.4.1.21</t>
  </si>
  <si>
    <t>2.4.1.22</t>
  </si>
  <si>
    <t>2.4.1.23</t>
  </si>
  <si>
    <t>2.4.1.24</t>
  </si>
  <si>
    <t>2.4.1.25</t>
  </si>
  <si>
    <t>2.4.1.26</t>
  </si>
  <si>
    <t>2-4-2-  لوازم غیر مصرفی</t>
  </si>
  <si>
    <t>2.4.2.1</t>
  </si>
  <si>
    <t>2.4.2.2</t>
  </si>
  <si>
    <t>2.4.2.3</t>
  </si>
  <si>
    <t>2.4.2.4</t>
  </si>
  <si>
    <t>2.4.2.5</t>
  </si>
  <si>
    <t>2.4.2.6</t>
  </si>
  <si>
    <t>2.4.2.7</t>
  </si>
  <si>
    <t>2.4.2.8</t>
  </si>
  <si>
    <t>2.4.2.9</t>
  </si>
  <si>
    <t>2.4.2.10</t>
  </si>
  <si>
    <t>2.4.2.11</t>
  </si>
  <si>
    <t>2.4.2.12</t>
  </si>
  <si>
    <t>2.4.2.13</t>
  </si>
  <si>
    <t>2.4.2.14</t>
  </si>
  <si>
    <t>2.4.2.15</t>
  </si>
  <si>
    <t>2.4.2.16</t>
  </si>
  <si>
    <t>2.4.2.17</t>
  </si>
  <si>
    <t>2-4-3- لوازم  مصرفی</t>
  </si>
  <si>
    <t>2.4.3.1</t>
  </si>
  <si>
    <t>2.4.3.2</t>
  </si>
  <si>
    <t>2.4.3.3</t>
  </si>
  <si>
    <t>2.4.3.4</t>
  </si>
  <si>
    <t>2.4.3.5</t>
  </si>
  <si>
    <t>2.4.3.6</t>
  </si>
  <si>
    <t>2.4.3.7</t>
  </si>
  <si>
    <t>2.4.3.8</t>
  </si>
  <si>
    <t>2.4.3.9</t>
  </si>
  <si>
    <t>2.4.3.10</t>
  </si>
  <si>
    <t>2.4.3.11</t>
  </si>
  <si>
    <t>2.4.3.12</t>
  </si>
  <si>
    <t>2.4.3.13</t>
  </si>
  <si>
    <t>2.4.3.14</t>
  </si>
  <si>
    <t>انواع نخ بخیه</t>
  </si>
  <si>
    <t>2.5.1</t>
  </si>
  <si>
    <t>2.5.2</t>
  </si>
  <si>
    <t>2.5.3</t>
  </si>
  <si>
    <t>2.5.4</t>
  </si>
  <si>
    <t>2.5.5</t>
  </si>
  <si>
    <t>2.5.6</t>
  </si>
  <si>
    <t>2.5.7</t>
  </si>
  <si>
    <t>2.5.8</t>
  </si>
  <si>
    <t>2.5.9</t>
  </si>
  <si>
    <t>2.5.10</t>
  </si>
  <si>
    <t>2.5.11</t>
  </si>
  <si>
    <t>2.5.12</t>
  </si>
  <si>
    <t>2.5.13</t>
  </si>
  <si>
    <t>2.5.14</t>
  </si>
  <si>
    <t>2.5.15</t>
  </si>
  <si>
    <t>2.5.16</t>
  </si>
  <si>
    <t>2.5.17</t>
  </si>
  <si>
    <t>2.5.18</t>
  </si>
  <si>
    <t>2.5.19</t>
  </si>
  <si>
    <t>2.5.20</t>
  </si>
  <si>
    <t>2.5.21</t>
  </si>
  <si>
    <t>2.5.22</t>
  </si>
  <si>
    <t>2.5.23</t>
  </si>
  <si>
    <t>2.5.24</t>
  </si>
  <si>
    <t>2.5.25</t>
  </si>
  <si>
    <t>2.5.26</t>
  </si>
  <si>
    <t>2.5.27</t>
  </si>
  <si>
    <t>2.5.28</t>
  </si>
  <si>
    <t>2.5.29</t>
  </si>
  <si>
    <t>2.5.30</t>
  </si>
  <si>
    <t>2.5.31</t>
  </si>
  <si>
    <t>2.5.32</t>
  </si>
  <si>
    <t>2.5.33</t>
  </si>
  <si>
    <t>2.5.34</t>
  </si>
  <si>
    <t>2.5.35</t>
  </si>
  <si>
    <t>2.5.36</t>
  </si>
  <si>
    <t>2.5.37</t>
  </si>
  <si>
    <t>2.5.38</t>
  </si>
  <si>
    <t>2.5.39</t>
  </si>
  <si>
    <t>2.5.40</t>
  </si>
  <si>
    <t>2.5.41</t>
  </si>
  <si>
    <t>2.5.42</t>
  </si>
  <si>
    <t>2.5.43</t>
  </si>
  <si>
    <t>2.5.44</t>
  </si>
  <si>
    <t>2.5.45</t>
  </si>
  <si>
    <t>2.5.46</t>
  </si>
  <si>
    <t>2.5.47</t>
  </si>
  <si>
    <t>2.5.48</t>
  </si>
  <si>
    <t>2.5.49</t>
  </si>
  <si>
    <t>2.5.50</t>
  </si>
  <si>
    <t>2.5.51</t>
  </si>
  <si>
    <t>2.5.52</t>
  </si>
  <si>
    <t>2.5.53</t>
  </si>
  <si>
    <t xml:space="preserve">2-6- آزمايشات </t>
  </si>
  <si>
    <t>2.6.1</t>
  </si>
  <si>
    <t>2.6.2</t>
  </si>
  <si>
    <t>2.6.3</t>
  </si>
  <si>
    <t>2.6.4</t>
  </si>
  <si>
    <t>2.6.5</t>
  </si>
  <si>
    <t>2.6.6</t>
  </si>
  <si>
    <t>2.6.7</t>
  </si>
  <si>
    <t>2.6.8</t>
  </si>
  <si>
    <t>2.6.9</t>
  </si>
  <si>
    <t>2.6.10</t>
  </si>
  <si>
    <t>2.6.11</t>
  </si>
  <si>
    <t>2.6.12</t>
  </si>
  <si>
    <t>2.6.13</t>
  </si>
  <si>
    <t>2.6.14</t>
  </si>
  <si>
    <t>2.6.15</t>
  </si>
  <si>
    <t>2.6.16</t>
  </si>
  <si>
    <t>2.6.17</t>
  </si>
  <si>
    <t>2.6.18</t>
  </si>
  <si>
    <t>2.6.19</t>
  </si>
  <si>
    <t>2.6.20</t>
  </si>
  <si>
    <t>2.6.21</t>
  </si>
  <si>
    <t>2.6.22</t>
  </si>
  <si>
    <t>2-7- نيروي  انساني</t>
  </si>
  <si>
    <t>2-7-1- كاركنان بخش زايمان</t>
  </si>
  <si>
    <t>2.7.1.1</t>
  </si>
  <si>
    <t>2.7.1.2</t>
  </si>
  <si>
    <t>2.7.1.3</t>
  </si>
  <si>
    <t>2.7.1.4</t>
  </si>
  <si>
    <t>2.7.1.5</t>
  </si>
  <si>
    <t>2.7.1.6</t>
  </si>
  <si>
    <t xml:space="preserve">2-7-2- كاركنان بخش اورژانس مامايي </t>
  </si>
  <si>
    <t>2.7.2.1</t>
  </si>
  <si>
    <t>2.7.2.2.</t>
  </si>
  <si>
    <t>2.7.2.2</t>
  </si>
  <si>
    <t>2.7.2.3</t>
  </si>
  <si>
    <t>به مادر درمورد روند زايمان  آموزش داده مي شود.</t>
  </si>
  <si>
    <t>زمان و مكان مراجعه براي پيگيري پس از ترخيص به مادر  گفته مي شود.</t>
  </si>
  <si>
    <t>3.4.8.10</t>
  </si>
  <si>
    <t>26% - 50%</t>
  </si>
  <si>
    <t>51% - 75%</t>
  </si>
  <si>
    <t>76% - 100%</t>
  </si>
  <si>
    <t xml:space="preserve"> 25% و كمتر</t>
  </si>
  <si>
    <t xml:space="preserve">نحوه سنجش : مشاهده سیردو مورد ارزيابي خونریزی بعد زایمان و مستندات دوپرونده در بخش یا دربایگانی  </t>
  </si>
  <si>
    <t xml:space="preserve">نحوه سنجش : مشاهده سیر دو مورد ارزيابي خونریزی بعد زایمان و مستندات دوپرونده در بخش یا دربایگانی  </t>
  </si>
  <si>
    <t>شستن دستها طبق استاندارد انجام مي شود.</t>
  </si>
  <si>
    <t>پوشيدن و در آوردن گان و دستكش استريل طبق اصول علمي و استاندارد انجام مي شود.</t>
  </si>
  <si>
    <t>وسايل درون هر ست جراحي توسط پرستار اسكراب و سيار بر طبق شناسنامه كنترل مي شود.</t>
  </si>
  <si>
    <t>كليه وسائل و داروهاي بيهوشي با توجه به انتخاب نوع بيهوشي در دسترس پزشك قرار داده مي شود.</t>
  </si>
  <si>
    <t>در حين عمل ؛گاز ها و لنگاز ها ؛ابزارها و ... شمارش و كنترل مي شود.</t>
  </si>
  <si>
    <t>3.4.4.12</t>
  </si>
  <si>
    <t>3.4.4.13</t>
  </si>
  <si>
    <t>3.4.4.14</t>
  </si>
  <si>
    <t>3.4.4.15</t>
  </si>
  <si>
    <t>3-4-7- مراقبت بلافاصله پس از عمل</t>
  </si>
  <si>
    <t>مراقبت بلافاصله پس از عمل</t>
  </si>
  <si>
    <t xml:space="preserve">پس از عمل، جراح شرح عمل و دستورات پس از عمل را در پرونده ثبت مي كند . </t>
  </si>
  <si>
    <t xml:space="preserve"> وسايل احيا جهت استفاده آماده اند و كار مي كنند.</t>
  </si>
  <si>
    <t>اكسيژن جهت استفاده آماده  و كار مي كند..</t>
  </si>
  <si>
    <t xml:space="preserve"> ساكشن  جهت استفاده آماده و كار مي كند..</t>
  </si>
  <si>
    <t>كاركنان اتاق عمل مادر و نوزاد را به طور همزمان به پرستاران بخش تحويل مي دهند.</t>
  </si>
  <si>
    <t>هنگام تحويل بيمار به بخش علاوه بر گزارش كتبي ؛ كليه شرايط بيمار در طول اقامت در اتاق عمل به پرستار مسئول بخش ؛ گزارش و تحويل باليني مي شود.</t>
  </si>
  <si>
    <t>3.4.7.12</t>
  </si>
  <si>
    <t>3.4.7.13</t>
  </si>
  <si>
    <t>3.4.7.14</t>
  </si>
  <si>
    <t>3.4.7.15</t>
  </si>
  <si>
    <t>میزان امتیازهرگزینه : از 0 تا 4 .                                                                                                                                                                         نحوه امتیاز دهی :  امتیاز 4 =100% موارد ، امتیاز  3= 75% موارد، امتیاز 2 =%50، امتیاز 1 = 25%، امتیاز 0 = 0%، غ=غیر قابل ارزیابی</t>
  </si>
  <si>
    <t>میزان امتیازهرگزینه : از 0 تا 4 .                                                                                                                                                                        نحوه امتیاز دهی :  امتیاز 4 =100% موارد ، امتیاز  3= 75% موارد، امتیاز 2 =%50، امتیاز 1 = 25%، امتیاز 0 = 0%، غ=غیر قابل ارزیابی</t>
  </si>
  <si>
    <t>میزان امتیازهرگزینه : از 0 تا 4 .                                                                                                                                                                             نحوه امتیاز دهی :  امتیاز 4 =100% موارد ، امتیاز  3= 75% موارد، امتیاز 2 =%50، امتیاز 1 = 25%، امتیاز 0 = 0%، غ=غیر قابل ارزیابی</t>
  </si>
  <si>
    <r>
      <t xml:space="preserve">میزان امتیاز هرگزینه = از 0 تا 2                                                                                                                                                                    </t>
    </r>
    <r>
      <rPr>
        <b/>
        <u/>
        <sz val="11"/>
        <color theme="1"/>
        <rFont val="Arial"/>
        <family val="2"/>
      </rPr>
      <t>نحوه امتیاز دهی براي وسائل غير مصرفي و تجهيزات سرمايه اي</t>
    </r>
    <r>
      <rPr>
        <b/>
        <sz val="11"/>
        <color theme="1"/>
        <rFont val="Arial"/>
        <family val="2"/>
      </rPr>
      <t>:  امتیاز 2 =  تجهيزات و لوازم سالم و اماده استفاده وجود دارد، امتياز 1=  تجهيزات و لوازم وجود دارد ولي سالم يا آماده مصرف نيست، امتياز 0 = عدم وجود تجهيزات                                                                                                                         ن</t>
    </r>
    <r>
      <rPr>
        <b/>
        <u/>
        <sz val="11"/>
        <color theme="1"/>
        <rFont val="Arial"/>
        <family val="2"/>
      </rPr>
      <t xml:space="preserve">حوه امتیاز دهی براي وسائل  مصرفي : </t>
    </r>
    <r>
      <rPr>
        <b/>
        <sz val="11"/>
        <color theme="1"/>
        <rFont val="Arial"/>
        <family val="2"/>
      </rPr>
      <t xml:space="preserve">امتیاز 2 =  وسائل به تعداد لازم و متناسب با آمار مددجويان وجود دارد، امتياز 1=  وسائل به تعداد لازم و متناسب با آمار مددجويان وجودندارد ، امتياز 0 = عدم وجود وسايل                                                                  </t>
    </r>
  </si>
  <si>
    <t xml:space="preserve"> فضاي انتظارمتناسب با تعداد مراجعين  براي همراهان در نظر گرفته شده است.</t>
  </si>
  <si>
    <t xml:space="preserve">    دامنه امتيازات از صفر تا دو مي باشد.                                                                                                امتياز 2 = تطابق كامل با استاندارد      امتياز 1 = تطابق ناقص با استاندارد            امتياز 0 = عدم تطابق با استاندارد</t>
  </si>
  <si>
    <t xml:space="preserve">2-1-1- اتاق معاينه یا اورژانس زایمان                                          امتياز     </t>
  </si>
  <si>
    <r>
      <t xml:space="preserve">سيستم بخش زايمان از چه نوعي است؟   سنتي             </t>
    </r>
    <r>
      <rPr>
        <sz val="12"/>
        <color theme="1"/>
        <rFont val="Calibri"/>
        <family val="2"/>
      </rPr>
      <t>LDR</t>
    </r>
    <r>
      <rPr>
        <sz val="12"/>
        <color theme="1"/>
        <rFont val="Arial"/>
        <family val="2"/>
      </rPr>
      <t xml:space="preserve">               </t>
    </r>
    <r>
      <rPr>
        <sz val="12"/>
        <color theme="1"/>
        <rFont val="Calibri"/>
        <family val="2"/>
      </rPr>
      <t>LDRP</t>
    </r>
  </si>
  <si>
    <t>نحوه سنجش : مشاهده موارد                                                                 سقف امتياز : 10</t>
  </si>
  <si>
    <t>2-1-2- فضاي انتظار بخش زايمان                                             سقف امتياز: 12</t>
  </si>
  <si>
    <t xml:space="preserve"> 2-1-4- تسهیلات موجود در بخش زایمان                                               سقف امتياز :20</t>
  </si>
  <si>
    <t xml:space="preserve">2-1-3- ارتباط بخش زایمان با سایر بخش ها                                      سقف امتياز : 8                               </t>
  </si>
  <si>
    <t>2-1-5- شرايط بهداشتي بخش زايمان                                                              سقف امتياز : 28</t>
  </si>
  <si>
    <t>2-1-6-  استاندارد بودن تعداد تخت های بخش زايمان                                             سقف امتياز : 8</t>
  </si>
  <si>
    <t xml:space="preserve">ميزان امتياز هر گزينه = از 0 تا 2        نحوه امتياز دهي : امتياز2= امكان انجام آزمايش در تمامي شيفت هاوجود دارد و جواب طبق استائداردهاي زماني تعيين شده ، آماده مي شود .    امتياز 1=  امكان انجام آزمايش در تمامي شيفت هاوجود ندارد ولي جواب طبق استائداردهاي زماني تعيين شده ، آماده مي شود. امتياز 0= امكان انجام آزمايش در هيچ  شيفتي وجود ندارد. </t>
  </si>
  <si>
    <t xml:space="preserve">3-1- جدول خلاصه امتیازمراقبت در ليبر و زايمان طبيعي </t>
  </si>
  <si>
    <t>2-1- جدول خلاصه امتياز ساختار فيزيكي</t>
  </si>
  <si>
    <t>ساختار فيزيكي و شرايط بخش زايمان</t>
  </si>
  <si>
    <t>فضاي انتظار بخش زايمان</t>
  </si>
  <si>
    <t>ارتباط بخش زايمان با ساير بخش ها</t>
  </si>
  <si>
    <t>تسهيلات موجود در بخش زايمان</t>
  </si>
  <si>
    <t>شرايط بهداشتي بخش زايمان</t>
  </si>
  <si>
    <t>استاندارد بودن تعداد تخت هاي زايمان</t>
  </si>
  <si>
    <t>2.1.1</t>
  </si>
  <si>
    <t>2.1.2</t>
  </si>
  <si>
    <t>2.1.3</t>
  </si>
  <si>
    <t>2.1.4</t>
  </si>
  <si>
    <t>2.1.5</t>
  </si>
  <si>
    <t>2.1.6</t>
  </si>
  <si>
    <t>2-2- جدول خلاصه تجهيزات اتاق زايمان</t>
  </si>
  <si>
    <t>تجهيزات سرمايه اي</t>
  </si>
  <si>
    <t>لوازم غير مصرفي</t>
  </si>
  <si>
    <t>لوازم مصرفي</t>
  </si>
  <si>
    <t>2.2.1</t>
  </si>
  <si>
    <t>2.2.2</t>
  </si>
  <si>
    <t>2.2.3</t>
  </si>
  <si>
    <t>2.3.1</t>
  </si>
  <si>
    <t>2-3- جدول خلاصه امتیاز تجهيزات و لوازم اتاق معاينه</t>
  </si>
  <si>
    <t>2.3.2</t>
  </si>
  <si>
    <t>2.3.3</t>
  </si>
  <si>
    <t>2-4- جدول خلاصه امتیاز تجهيزات و لوازم اتاق عمل</t>
  </si>
  <si>
    <t>2.4.2</t>
  </si>
  <si>
    <t>2.4.1</t>
  </si>
  <si>
    <t>2.4.3</t>
  </si>
  <si>
    <t>داروهاي بخش زايمان</t>
  </si>
  <si>
    <t>2-6- جدول خلاصه امتیاز آزمايشات</t>
  </si>
  <si>
    <t>3-2- جدول خلاصه امتیازمراقبت هاي روتين نوزادان</t>
  </si>
  <si>
    <t>جداول خلاصه امتيازات بخش دوم : منابع</t>
  </si>
  <si>
    <t>جداول خلاصه امتيازات بخش سوم: مراقبت ها</t>
  </si>
  <si>
    <t>,Na,k,BUN,.Cr,</t>
  </si>
  <si>
    <r>
      <t>CBC,Hb</t>
    </r>
    <r>
      <rPr>
        <sz val="14"/>
        <color theme="1"/>
        <rFont val="Arial"/>
        <family val="2"/>
      </rPr>
      <t>,</t>
    </r>
    <r>
      <rPr>
        <sz val="14"/>
        <color theme="1"/>
        <rFont val="Calibri"/>
        <family val="2"/>
      </rPr>
      <t>HCT,BG,RH, cross Match</t>
    </r>
  </si>
  <si>
    <t>2.6.23</t>
  </si>
  <si>
    <t>نحوه سنجش:بررسي مستندات مربوط به فاصله  زماني بين درخواست و دريافت جواب آزمايش                                                       سقف امتياز : 46</t>
  </si>
  <si>
    <t xml:space="preserve"> آنتي ژن و آنتي بادي  -HBS</t>
  </si>
  <si>
    <t>2-5 - داروهاي مورد نياز در بخش زايمان</t>
  </si>
  <si>
    <t xml:space="preserve">ميزان امتياز هر گزينه = از 0 تا 2                                                                                                         نحوه امتياز دهي :  امتياز2= امكان  دسترسي سريع به دارو يا خون و فرآورده هاي خوني با تاريخ مصرف معتبر وجود دارد.    امتياز 1 =   دارو يا فرآورده خوني وجود دارد اما تاريخ انقضائ گذشته است يا دسترسي آسان وجود ندارد.    امتياز صفر =عدم دسترسي به دارو يا فراورده                                                             </t>
  </si>
  <si>
    <t>2-5- جدول خلاصه امتیاز داروهاي مورد نياز در بخش زايمان</t>
  </si>
  <si>
    <t>جمع امتياز:                                                    25</t>
  </si>
  <si>
    <t>آنكال</t>
  </si>
  <si>
    <t>تعداد نيروي مامائي موجود :          24</t>
  </si>
  <si>
    <t>تعداد نيروي مامائي مورد نياز بر اساس استاندارد اعتبار بخشي :           33</t>
  </si>
  <si>
    <t>فقط رگ باز مي شود .</t>
  </si>
  <si>
    <t>غ</t>
  </si>
  <si>
    <t>پروستاگلاندين به طور روتين استفاده نمي شود .</t>
  </si>
  <si>
    <t>در پرونده ثبت نمي شود .</t>
  </si>
  <si>
    <t>51/52</t>
  </si>
  <si>
    <t>0/49%</t>
  </si>
  <si>
    <t>5/07%</t>
  </si>
  <si>
    <t>46/74%</t>
  </si>
  <si>
    <t>24 ساعت</t>
  </si>
  <si>
    <t>48 ساعت</t>
  </si>
  <si>
    <t>لطفا جهت تکمیل جدول زیراز آمار مربوط به سال قبل مرکزاستفاده نمایید. در صورتي كه آمار سالیانه موجود نیست و آمار دوره زماني خاصي را ذکر می کنید، اين دوره زماني را مشخص نمایید.                    سال:  1391                      دوره زماني: يك سال</t>
  </si>
  <si>
    <t>جمع كل 70 امتياز 61</t>
  </si>
  <si>
    <t>جمع كل  28 امتياز 28</t>
  </si>
  <si>
    <t>جمع امتياز :                                                                             جمع كل 34 امتياز 30</t>
  </si>
  <si>
    <t>جمع كل 52 امتياز32</t>
  </si>
  <si>
    <t xml:space="preserve">جمع امتياز                                                                       جمع كل 30  امتياز 26          </t>
  </si>
  <si>
    <t>جمع كل 52 امتياز 43</t>
  </si>
  <si>
    <t>جمع كل 34 امتياز18</t>
  </si>
  <si>
    <t>جمع امتياز                                                  28 كل 28</t>
  </si>
  <si>
    <t>كل 106</t>
  </si>
  <si>
    <t>جمع كل 8 امتياز 4</t>
  </si>
  <si>
    <t>ü</t>
  </si>
  <si>
    <t xml:space="preserve">ü </t>
  </si>
  <si>
    <t>þ</t>
  </si>
  <si>
    <t>1- درد</t>
  </si>
  <si>
    <t>2- لكه بيني</t>
  </si>
  <si>
    <t>3- فشار خون بارداري</t>
  </si>
  <si>
    <t>4- كاهش حركات جنين</t>
  </si>
  <si>
    <t>5-  تهوع و استفراغ</t>
  </si>
  <si>
    <t>1- پره اكلامپسي</t>
  </si>
  <si>
    <t>2- زايمان زودرس</t>
  </si>
  <si>
    <t>3- PROM</t>
  </si>
  <si>
    <t>4- خونريزي</t>
  </si>
  <si>
    <t>5- ديابت بارداري</t>
  </si>
  <si>
    <t>1- عفونت بعد از عمل</t>
  </si>
  <si>
    <t>2- خونريزي</t>
  </si>
  <si>
    <t>3- ماستيت</t>
  </si>
  <si>
    <t xml:space="preserve">4- فشار خون بالا </t>
  </si>
</sst>
</file>

<file path=xl/styles.xml><?xml version="1.0" encoding="utf-8"?>
<styleSheet xmlns="http://schemas.openxmlformats.org/spreadsheetml/2006/main">
  <fonts count="47">
    <font>
      <sz val="11"/>
      <color theme="1"/>
      <name val="Arial"/>
      <family val="2"/>
      <charset val="178"/>
      <scheme val="minor"/>
    </font>
    <font>
      <b/>
      <sz val="12"/>
      <color theme="1"/>
      <name val="Arial"/>
      <family val="2"/>
    </font>
    <font>
      <sz val="11"/>
      <color theme="1"/>
      <name val="Calibri"/>
      <family val="2"/>
    </font>
    <font>
      <sz val="12"/>
      <color theme="1"/>
      <name val="Arial"/>
      <family val="2"/>
    </font>
    <font>
      <b/>
      <sz val="11"/>
      <color theme="1"/>
      <name val="Calibri"/>
      <family val="2"/>
    </font>
    <font>
      <sz val="12"/>
      <color theme="1"/>
      <name val="Calibri"/>
      <family val="2"/>
    </font>
    <font>
      <u/>
      <sz val="11"/>
      <color theme="1"/>
      <name val="Arial"/>
      <family val="2"/>
    </font>
    <font>
      <b/>
      <sz val="11"/>
      <color theme="1"/>
      <name val="Arial"/>
      <family val="2"/>
    </font>
    <font>
      <sz val="11"/>
      <color theme="1"/>
      <name val="Arial"/>
      <family val="2"/>
    </font>
    <font>
      <b/>
      <u/>
      <sz val="12"/>
      <color theme="1"/>
      <name val="Arial"/>
      <family val="2"/>
    </font>
    <font>
      <b/>
      <i/>
      <sz val="11"/>
      <color theme="1"/>
      <name val="Arial"/>
      <family val="2"/>
    </font>
    <font>
      <b/>
      <i/>
      <u/>
      <sz val="11"/>
      <color theme="1"/>
      <name val="Arial"/>
      <family val="2"/>
    </font>
    <font>
      <b/>
      <i/>
      <sz val="14"/>
      <color theme="1"/>
      <name val="Arial"/>
      <family val="2"/>
    </font>
    <font>
      <b/>
      <sz val="12"/>
      <color theme="1"/>
      <name val="Calibri"/>
      <family val="2"/>
    </font>
    <font>
      <sz val="12"/>
      <color theme="1"/>
      <name val="Symbol"/>
      <family val="1"/>
      <charset val="2"/>
    </font>
    <font>
      <sz val="7"/>
      <color theme="1"/>
      <name val="Times New Roman"/>
      <family val="1"/>
    </font>
    <font>
      <b/>
      <sz val="10"/>
      <color theme="1"/>
      <name val="Arial"/>
      <family val="2"/>
    </font>
    <font>
      <b/>
      <u/>
      <sz val="11"/>
      <color theme="1"/>
      <name val="Arial"/>
      <family val="2"/>
    </font>
    <font>
      <sz val="11"/>
      <color theme="1"/>
      <name val="Symbol"/>
      <family val="1"/>
      <charset val="2"/>
    </font>
    <font>
      <sz val="11"/>
      <color theme="1"/>
      <name val="Times New Roman"/>
      <family val="1"/>
    </font>
    <font>
      <sz val="11"/>
      <color rgb="FFFF0000"/>
      <name val="Arial"/>
      <family val="2"/>
    </font>
    <font>
      <sz val="12"/>
      <color rgb="FF000000"/>
      <name val="Arial"/>
      <family val="2"/>
    </font>
    <font>
      <b/>
      <sz val="16"/>
      <color theme="1"/>
      <name val="Arial"/>
      <family val="2"/>
    </font>
    <font>
      <sz val="11"/>
      <color theme="1"/>
      <name val="Arial"/>
      <family val="2"/>
      <charset val="178"/>
      <scheme val="minor"/>
    </font>
    <font>
      <sz val="11"/>
      <name val="Arial"/>
      <family val="2"/>
      <scheme val="minor"/>
    </font>
    <font>
      <sz val="11"/>
      <name val="Arial"/>
      <family val="2"/>
    </font>
    <font>
      <b/>
      <sz val="7"/>
      <color theme="1"/>
      <name val="Times New Roman"/>
      <family val="1"/>
    </font>
    <font>
      <sz val="12"/>
      <color rgb="FFA6A6A6"/>
      <name val="Arial"/>
      <family val="2"/>
    </font>
    <font>
      <sz val="8"/>
      <color theme="1"/>
      <name val="Arial"/>
      <family val="2"/>
    </font>
    <font>
      <sz val="8"/>
      <color theme="1"/>
      <name val="Calibri"/>
      <family val="2"/>
    </font>
    <font>
      <b/>
      <sz val="11"/>
      <color theme="1"/>
      <name val="Arial"/>
      <family val="2"/>
      <scheme val="minor"/>
    </font>
    <font>
      <sz val="14"/>
      <color theme="1"/>
      <name val="Calibri"/>
      <family val="2"/>
    </font>
    <font>
      <sz val="12"/>
      <color theme="1"/>
      <name val="Arial"/>
      <family val="2"/>
      <scheme val="minor"/>
    </font>
    <font>
      <sz val="12"/>
      <color rgb="FFFF0000"/>
      <name val="Arial"/>
      <family val="2"/>
    </font>
    <font>
      <sz val="14"/>
      <color theme="1"/>
      <name val="Arial"/>
      <family val="2"/>
    </font>
    <font>
      <sz val="12"/>
      <name val="Arial"/>
      <family val="2"/>
    </font>
    <font>
      <b/>
      <sz val="11"/>
      <name val="Arial"/>
      <family val="2"/>
    </font>
    <font>
      <sz val="11"/>
      <color theme="1"/>
      <name val="Arial"/>
      <family val="2"/>
      <scheme val="minor"/>
    </font>
    <font>
      <sz val="7"/>
      <color theme="1"/>
      <name val="Arial"/>
      <family val="2"/>
      <scheme val="minor"/>
    </font>
    <font>
      <sz val="12"/>
      <color theme="1"/>
      <name val="Times New Roman"/>
      <family val="1"/>
    </font>
    <font>
      <b/>
      <u/>
      <sz val="11"/>
      <color theme="1"/>
      <name val="Arial"/>
      <family val="2"/>
      <scheme val="minor"/>
    </font>
    <font>
      <b/>
      <u/>
      <sz val="12"/>
      <color theme="1"/>
      <name val="Arial"/>
      <family val="2"/>
      <scheme val="minor"/>
    </font>
    <font>
      <u/>
      <sz val="11"/>
      <color theme="1"/>
      <name val="Arial"/>
      <family val="2"/>
      <scheme val="minor"/>
    </font>
    <font>
      <b/>
      <sz val="12"/>
      <color theme="1"/>
      <name val="Arial"/>
      <family val="2"/>
      <scheme val="minor"/>
    </font>
    <font>
      <b/>
      <sz val="18"/>
      <color theme="1"/>
      <name val="Arial"/>
      <family val="2"/>
      <scheme val="minor"/>
    </font>
    <font>
      <sz val="12"/>
      <color theme="1"/>
      <name val="Wingdings"/>
      <charset val="2"/>
    </font>
    <font>
      <b/>
      <sz val="12"/>
      <color theme="1"/>
      <name val="Wingdings"/>
      <charset val="2"/>
    </font>
  </fonts>
  <fills count="15">
    <fill>
      <patternFill patternType="none"/>
    </fill>
    <fill>
      <patternFill patternType="gray125"/>
    </fill>
    <fill>
      <patternFill patternType="solid">
        <fgColor rgb="FFFBD4B4"/>
        <bgColor indexed="64"/>
      </patternFill>
    </fill>
    <fill>
      <patternFill patternType="solid">
        <fgColor rgb="FF92D050"/>
        <bgColor indexed="64"/>
      </patternFill>
    </fill>
    <fill>
      <patternFill patternType="solid">
        <fgColor rgb="FFFFFF00"/>
        <bgColor indexed="64"/>
      </patternFill>
    </fill>
    <fill>
      <patternFill patternType="solid">
        <fgColor rgb="FFD9D9D9"/>
        <bgColor indexed="64"/>
      </patternFill>
    </fill>
    <fill>
      <patternFill patternType="solid">
        <fgColor rgb="FFBFBFBF"/>
        <bgColor indexed="64"/>
      </patternFill>
    </fill>
    <fill>
      <patternFill patternType="solid">
        <fgColor theme="0" tint="-0.14999847407452621"/>
        <bgColor indexed="64"/>
      </patternFill>
    </fill>
    <fill>
      <patternFill patternType="solid">
        <fgColor rgb="FFF79646"/>
        <bgColor indexed="64"/>
      </patternFill>
    </fill>
    <fill>
      <patternFill patternType="solid">
        <fgColor rgb="FFFF0000"/>
        <bgColor indexed="64"/>
      </patternFill>
    </fill>
    <fill>
      <patternFill patternType="solid">
        <fgColor rgb="FFFFC000"/>
        <bgColor indexed="64"/>
      </patternFill>
    </fill>
    <fill>
      <patternFill patternType="solid">
        <fgColor indexed="9"/>
        <bgColor indexed="64"/>
      </patternFill>
    </fill>
    <fill>
      <patternFill patternType="solid">
        <fgColor theme="9" tint="0.59999389629810485"/>
        <bgColor indexed="64"/>
      </patternFill>
    </fill>
    <fill>
      <patternFill patternType="solid">
        <fgColor rgb="FFFFFFFF"/>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s>
  <cellStyleXfs count="2">
    <xf numFmtId="0" fontId="0" fillId="0" borderId="0"/>
    <xf numFmtId="9" fontId="23" fillId="0" borderId="0" applyFont="0" applyFill="0" applyBorder="0" applyAlignment="0" applyProtection="0"/>
  </cellStyleXfs>
  <cellXfs count="413">
    <xf numFmtId="0" fontId="0" fillId="0" borderId="0" xfId="0"/>
    <xf numFmtId="0" fontId="0" fillId="0" borderId="0" xfId="0" applyAlignment="1">
      <alignment wrapText="1"/>
    </xf>
    <xf numFmtId="0" fontId="7" fillId="5" borderId="1" xfId="0" applyFont="1" applyFill="1" applyBorder="1" applyAlignment="1">
      <alignment horizontal="right" vertical="top" wrapText="1" readingOrder="2"/>
    </xf>
    <xf numFmtId="0" fontId="18" fillId="0" borderId="1" xfId="0" applyFont="1" applyBorder="1" applyAlignment="1">
      <alignment horizontal="right" vertical="top" wrapText="1" readingOrder="2"/>
    </xf>
    <xf numFmtId="0" fontId="8" fillId="0" borderId="0" xfId="0" applyFont="1" applyAlignment="1">
      <alignment horizontal="right" readingOrder="2"/>
    </xf>
    <xf numFmtId="0" fontId="12" fillId="5" borderId="1" xfId="0" applyFont="1" applyFill="1" applyBorder="1" applyAlignment="1">
      <alignment horizontal="right" vertical="top" wrapText="1" readingOrder="2"/>
    </xf>
    <xf numFmtId="0" fontId="12" fillId="7" borderId="1" xfId="0" applyFont="1" applyFill="1" applyBorder="1" applyAlignment="1">
      <alignment horizontal="right" vertical="top" wrapText="1" readingOrder="2"/>
    </xf>
    <xf numFmtId="0" fontId="5" fillId="0" borderId="1" xfId="0" applyFont="1" applyBorder="1" applyAlignment="1">
      <alignment horizontal="right" vertical="top" wrapText="1" readingOrder="2"/>
    </xf>
    <xf numFmtId="9" fontId="3" fillId="0" borderId="1" xfId="1" applyFont="1" applyBorder="1" applyAlignment="1">
      <alignment horizontal="right" vertical="top" wrapText="1" readingOrder="2"/>
    </xf>
    <xf numFmtId="9" fontId="8" fillId="0" borderId="1" xfId="1" applyFont="1" applyBorder="1" applyAlignment="1">
      <alignment horizontal="right" vertical="top" wrapText="1" readingOrder="2"/>
    </xf>
    <xf numFmtId="9" fontId="12" fillId="0" borderId="1" xfId="1" applyFont="1" applyBorder="1" applyAlignment="1">
      <alignment horizontal="right" vertical="top" wrapText="1" readingOrder="2"/>
    </xf>
    <xf numFmtId="0" fontId="7" fillId="7" borderId="1" xfId="0" applyFont="1" applyFill="1" applyBorder="1" applyAlignment="1">
      <alignment horizontal="right" vertical="top" wrapText="1" readingOrder="2"/>
    </xf>
    <xf numFmtId="0" fontId="3" fillId="0" borderId="1" xfId="0" applyFont="1" applyBorder="1" applyAlignment="1">
      <alignment horizontal="right" vertical="top" wrapText="1" readingOrder="2"/>
    </xf>
    <xf numFmtId="0" fontId="12" fillId="0" borderId="1" xfId="0" applyFont="1" applyBorder="1" applyAlignment="1">
      <alignment horizontal="right" vertical="top" wrapText="1" readingOrder="2"/>
    </xf>
    <xf numFmtId="0" fontId="14" fillId="0" borderId="1" xfId="0" applyFont="1" applyBorder="1" applyAlignment="1">
      <alignment horizontal="right" vertical="top" wrapText="1" readingOrder="2"/>
    </xf>
    <xf numFmtId="0" fontId="1" fillId="0" borderId="1" xfId="0" applyFont="1" applyBorder="1" applyAlignment="1">
      <alignment horizontal="right" vertical="top" wrapText="1" readingOrder="2"/>
    </xf>
    <xf numFmtId="0" fontId="7" fillId="0" borderId="1" xfId="0" applyFont="1" applyBorder="1" applyAlignment="1">
      <alignment horizontal="right" vertical="center" wrapText="1" readingOrder="2"/>
    </xf>
    <xf numFmtId="9" fontId="24" fillId="11" borderId="1" xfId="1" applyFont="1" applyFill="1" applyBorder="1" applyAlignment="1">
      <alignment horizontal="right" vertical="center" shrinkToFit="1" readingOrder="2"/>
    </xf>
    <xf numFmtId="9" fontId="24" fillId="0" borderId="1" xfId="1" applyFont="1" applyBorder="1" applyAlignment="1">
      <alignment horizontal="right" vertical="center" shrinkToFit="1" readingOrder="2"/>
    </xf>
    <xf numFmtId="0" fontId="8" fillId="0" borderId="1" xfId="0" applyFont="1" applyFill="1" applyBorder="1" applyAlignment="1">
      <alignment horizontal="right" vertical="top" wrapText="1" readingOrder="2"/>
    </xf>
    <xf numFmtId="0" fontId="7" fillId="0" borderId="1" xfId="0" applyFont="1" applyBorder="1" applyAlignment="1">
      <alignment horizontal="right" vertical="top" wrapText="1" readingOrder="2"/>
    </xf>
    <xf numFmtId="0" fontId="29" fillId="0" borderId="0" xfId="0" applyFont="1" applyAlignment="1">
      <alignment horizontal="right" readingOrder="2"/>
    </xf>
    <xf numFmtId="0" fontId="31" fillId="0" borderId="1" xfId="0" applyFont="1" applyBorder="1" applyAlignment="1">
      <alignment horizontal="right" wrapText="1" readingOrder="2"/>
    </xf>
    <xf numFmtId="0" fontId="7" fillId="0" borderId="1" xfId="0" applyFont="1" applyBorder="1" applyAlignment="1">
      <alignment horizontal="right" vertical="top" wrapText="1" readingOrder="2"/>
    </xf>
    <xf numFmtId="0" fontId="3" fillId="0" borderId="1" xfId="0" applyFont="1" applyBorder="1" applyAlignment="1">
      <alignment horizontal="right" vertical="top" wrapText="1" readingOrder="2"/>
    </xf>
    <xf numFmtId="0" fontId="12" fillId="0" borderId="1" xfId="0" applyFont="1" applyBorder="1" applyAlignment="1">
      <alignment horizontal="right" vertical="top" wrapText="1" readingOrder="2"/>
    </xf>
    <xf numFmtId="0" fontId="12" fillId="6" borderId="1" xfId="0" applyFont="1" applyFill="1" applyBorder="1" applyAlignment="1">
      <alignment horizontal="right" vertical="top" wrapText="1" readingOrder="2"/>
    </xf>
    <xf numFmtId="0" fontId="34" fillId="0" borderId="1" xfId="0" applyFont="1" applyBorder="1" applyAlignment="1">
      <alignment horizontal="right" vertical="top" wrapText="1" readingOrder="2"/>
    </xf>
    <xf numFmtId="0" fontId="31" fillId="0" borderId="1" xfId="0" applyFont="1" applyBorder="1" applyAlignment="1">
      <alignment horizontal="right" vertical="top" wrapText="1" readingOrder="2"/>
    </xf>
    <xf numFmtId="0" fontId="34" fillId="12" borderId="1" xfId="0" applyFont="1" applyFill="1" applyBorder="1" applyAlignment="1">
      <alignment horizontal="right" vertical="top" wrapText="1" readingOrder="2"/>
    </xf>
    <xf numFmtId="0" fontId="3" fillId="6" borderId="10" xfId="0" applyFont="1" applyFill="1" applyBorder="1" applyAlignment="1">
      <alignment horizontal="right" vertical="top" wrapText="1" readingOrder="2"/>
    </xf>
    <xf numFmtId="0" fontId="30" fillId="0" borderId="0" xfId="0" applyFont="1"/>
    <xf numFmtId="0" fontId="9" fillId="2" borderId="0" xfId="0" applyFont="1" applyFill="1" applyBorder="1" applyAlignment="1">
      <alignment horizontal="right" vertical="top" wrapText="1" readingOrder="2"/>
    </xf>
    <xf numFmtId="0" fontId="7" fillId="2" borderId="0" xfId="0" applyFont="1" applyFill="1" applyBorder="1" applyAlignment="1">
      <alignment horizontal="right" vertical="top" wrapText="1" readingOrder="2"/>
    </xf>
    <xf numFmtId="0" fontId="8" fillId="3" borderId="0" xfId="0" applyFont="1" applyFill="1" applyBorder="1" applyAlignment="1">
      <alignment horizontal="right" vertical="top" wrapText="1" readingOrder="2"/>
    </xf>
    <xf numFmtId="0" fontId="7" fillId="4" borderId="0" xfId="0" applyFont="1" applyFill="1" applyBorder="1" applyAlignment="1">
      <alignment horizontal="right" vertical="top" wrapText="1" readingOrder="2"/>
    </xf>
    <xf numFmtId="0" fontId="1" fillId="0" borderId="0" xfId="0" applyFont="1" applyBorder="1" applyAlignment="1">
      <alignment horizontal="right" vertical="top" wrapText="1" readingOrder="2"/>
    </xf>
    <xf numFmtId="0" fontId="12" fillId="0" borderId="0" xfId="0" applyFont="1" applyBorder="1" applyAlignment="1">
      <alignment horizontal="right" vertical="top" wrapText="1" readingOrder="2"/>
    </xf>
    <xf numFmtId="0" fontId="12" fillId="6" borderId="0" xfId="0" applyFont="1" applyFill="1" applyBorder="1" applyAlignment="1">
      <alignment horizontal="right" vertical="top" wrapText="1" readingOrder="2"/>
    </xf>
    <xf numFmtId="0" fontId="12" fillId="7" borderId="0" xfId="0" applyFont="1" applyFill="1" applyBorder="1" applyAlignment="1">
      <alignment horizontal="right" vertical="top" wrapText="1" readingOrder="2"/>
    </xf>
    <xf numFmtId="0" fontId="1" fillId="2" borderId="0" xfId="0" applyFont="1" applyFill="1" applyBorder="1" applyAlignment="1">
      <alignment horizontal="right" vertical="top" wrapText="1" readingOrder="2"/>
    </xf>
    <xf numFmtId="0" fontId="8" fillId="3" borderId="0" xfId="0" applyFont="1" applyFill="1" applyBorder="1" applyAlignment="1">
      <alignment horizontal="center" vertical="top" wrapText="1" readingOrder="2"/>
    </xf>
    <xf numFmtId="0" fontId="7" fillId="2" borderId="0" xfId="0" applyFont="1" applyFill="1" applyBorder="1" applyAlignment="1">
      <alignment horizontal="center" vertical="top" wrapText="1" readingOrder="2"/>
    </xf>
    <xf numFmtId="0" fontId="7" fillId="4" borderId="0" xfId="0" applyFont="1" applyFill="1" applyBorder="1" applyAlignment="1">
      <alignment horizontal="center" vertical="top" wrapText="1" readingOrder="2"/>
    </xf>
    <xf numFmtId="0" fontId="35" fillId="0" borderId="1" xfId="0" applyFont="1" applyBorder="1" applyAlignment="1">
      <alignment horizontal="right" vertical="top" wrapText="1" readingOrder="2"/>
    </xf>
    <xf numFmtId="0" fontId="7" fillId="14" borderId="1" xfId="0" applyFont="1" applyFill="1" applyBorder="1" applyAlignment="1">
      <alignment horizontal="right" vertical="top" wrapText="1" readingOrder="2"/>
    </xf>
    <xf numFmtId="0" fontId="0" fillId="0" borderId="0" xfId="0" applyAlignment="1">
      <alignment readingOrder="2"/>
    </xf>
    <xf numFmtId="0" fontId="3" fillId="0" borderId="1" xfId="0" applyFont="1" applyBorder="1" applyAlignment="1">
      <alignment horizontal="right" vertical="top" wrapText="1" readingOrder="2"/>
    </xf>
    <xf numFmtId="0" fontId="1" fillId="0" borderId="14" xfId="0" applyFont="1" applyFill="1" applyBorder="1" applyAlignment="1">
      <alignment horizontal="right" vertical="top" wrapText="1" readingOrder="2"/>
    </xf>
    <xf numFmtId="0" fontId="10" fillId="0" borderId="14" xfId="0" applyFont="1" applyBorder="1" applyAlignment="1">
      <alignment horizontal="right" readingOrder="2"/>
    </xf>
    <xf numFmtId="0" fontId="1" fillId="0" borderId="1" xfId="0" applyFont="1" applyBorder="1" applyAlignment="1">
      <alignment horizontal="center" vertical="top" wrapText="1" readingOrder="2"/>
    </xf>
    <xf numFmtId="0" fontId="3" fillId="0" borderId="0" xfId="0" applyFont="1" applyFill="1" applyBorder="1" applyAlignment="1">
      <alignment horizontal="right" vertical="top" wrapText="1" readingOrder="2"/>
    </xf>
    <xf numFmtId="0" fontId="7" fillId="4" borderId="1" xfId="0" applyFont="1" applyFill="1" applyBorder="1" applyAlignment="1">
      <alignment vertical="top" readingOrder="2"/>
    </xf>
    <xf numFmtId="0" fontId="3" fillId="0" borderId="1" xfId="0" applyFont="1" applyBorder="1" applyAlignment="1">
      <alignment horizontal="right" vertical="top" wrapText="1" readingOrder="2"/>
    </xf>
    <xf numFmtId="0" fontId="3" fillId="14" borderId="1" xfId="0" applyFont="1" applyFill="1" applyBorder="1" applyAlignment="1">
      <alignment horizontal="right" vertical="top" wrapText="1" readingOrder="2"/>
    </xf>
    <xf numFmtId="0" fontId="3" fillId="0" borderId="1" xfId="0" applyFont="1" applyBorder="1" applyAlignment="1">
      <alignment horizontal="justify" vertical="top" wrapText="1" readingOrder="2"/>
    </xf>
    <xf numFmtId="0" fontId="27" fillId="0" borderId="1" xfId="0" applyFont="1" applyBorder="1" applyAlignment="1">
      <alignment horizontal="center" vertical="top" wrapText="1" readingOrder="2"/>
    </xf>
    <xf numFmtId="0" fontId="3" fillId="0" borderId="1" xfId="0" applyFont="1" applyBorder="1" applyAlignment="1">
      <alignment vertical="top" wrapText="1" readingOrder="2"/>
    </xf>
    <xf numFmtId="0" fontId="27" fillId="0" borderId="6" xfId="0" applyFont="1" applyBorder="1" applyAlignment="1">
      <alignment horizontal="center" vertical="top" wrapText="1" readingOrder="2"/>
    </xf>
    <xf numFmtId="0" fontId="27" fillId="0" borderId="7" xfId="0" applyFont="1" applyBorder="1" applyAlignment="1">
      <alignment horizontal="center" vertical="top" wrapText="1" readingOrder="2"/>
    </xf>
    <xf numFmtId="0" fontId="7" fillId="0" borderId="1" xfId="0" applyFont="1" applyBorder="1" applyAlignment="1">
      <alignment horizontal="right" vertical="top" wrapText="1" readingOrder="2"/>
    </xf>
    <xf numFmtId="14" fontId="7" fillId="0" borderId="1" xfId="0" applyNumberFormat="1" applyFont="1" applyBorder="1" applyAlignment="1">
      <alignment horizontal="right" vertical="top" wrapText="1" readingOrder="2"/>
    </xf>
    <xf numFmtId="0" fontId="8" fillId="0" borderId="1" xfId="0" applyFont="1" applyBorder="1" applyAlignment="1">
      <alignment horizontal="right" vertical="top" wrapText="1" readingOrder="2"/>
    </xf>
    <xf numFmtId="0" fontId="25" fillId="0" borderId="1" xfId="0" applyFont="1" applyBorder="1" applyAlignment="1">
      <alignment horizontal="right" vertical="top" wrapText="1" readingOrder="2"/>
    </xf>
    <xf numFmtId="0" fontId="10" fillId="0" borderId="1" xfId="0" applyFont="1" applyBorder="1" applyAlignment="1">
      <alignment horizontal="right" vertical="top" wrapText="1" readingOrder="2"/>
    </xf>
    <xf numFmtId="0" fontId="12" fillId="0" borderId="1" xfId="0" applyFont="1" applyBorder="1" applyAlignment="1">
      <alignment horizontal="right" vertical="top" wrapText="1" readingOrder="2"/>
    </xf>
    <xf numFmtId="14" fontId="1" fillId="0" borderId="1" xfId="0" applyNumberFormat="1" applyFont="1" applyBorder="1" applyAlignment="1">
      <alignment horizontal="right" vertical="top" wrapText="1" readingOrder="2"/>
    </xf>
    <xf numFmtId="0" fontId="1" fillId="0" borderId="1" xfId="0" applyFont="1" applyBorder="1" applyAlignment="1">
      <alignment horizontal="right" vertical="top" wrapText="1" readingOrder="2"/>
    </xf>
    <xf numFmtId="0" fontId="13" fillId="0" borderId="1" xfId="0" applyFont="1" applyBorder="1" applyAlignment="1">
      <alignment horizontal="right" vertical="top" wrapText="1" readingOrder="2"/>
    </xf>
    <xf numFmtId="0" fontId="3" fillId="0" borderId="1" xfId="0" applyFont="1" applyBorder="1" applyAlignment="1">
      <alignment vertical="top" wrapText="1" readingOrder="2"/>
    </xf>
    <xf numFmtId="0" fontId="3" fillId="0" borderId="9" xfId="0" applyFont="1" applyBorder="1" applyAlignment="1">
      <alignment horizontal="center" vertical="top" wrapText="1" readingOrder="2"/>
    </xf>
    <xf numFmtId="0" fontId="1" fillId="0" borderId="1" xfId="0" applyFont="1" applyBorder="1" applyAlignment="1">
      <alignment vertical="top" readingOrder="2"/>
    </xf>
    <xf numFmtId="0" fontId="0" fillId="7" borderId="1" xfId="0" applyFill="1" applyBorder="1" applyAlignment="1">
      <alignment readingOrder="2"/>
    </xf>
    <xf numFmtId="0" fontId="0" fillId="0" borderId="1" xfId="0" applyBorder="1" applyAlignment="1">
      <alignment readingOrder="2"/>
    </xf>
    <xf numFmtId="0" fontId="0" fillId="0" borderId="0" xfId="0" applyAlignment="1">
      <alignment horizontal="right" readingOrder="2"/>
    </xf>
    <xf numFmtId="0" fontId="0" fillId="0" borderId="0" xfId="0" applyBorder="1" applyAlignment="1">
      <alignment readingOrder="2"/>
    </xf>
    <xf numFmtId="0" fontId="0" fillId="0" borderId="6" xfId="0" applyBorder="1" applyAlignment="1">
      <alignment readingOrder="2"/>
    </xf>
    <xf numFmtId="0" fontId="0" fillId="7" borderId="0" xfId="0" applyFill="1" applyBorder="1" applyAlignment="1">
      <alignment readingOrder="2"/>
    </xf>
    <xf numFmtId="0" fontId="0" fillId="0" borderId="0" xfId="0" applyBorder="1" applyAlignment="1">
      <alignment horizontal="center" readingOrder="2"/>
    </xf>
    <xf numFmtId="0" fontId="0" fillId="0" borderId="7" xfId="0" applyBorder="1" applyAlignment="1">
      <alignment readingOrder="2"/>
    </xf>
    <xf numFmtId="0" fontId="1" fillId="0" borderId="1" xfId="0" applyFont="1" applyFill="1" applyBorder="1" applyAlignment="1">
      <alignment horizontal="right" vertical="top" wrapText="1" readingOrder="2"/>
    </xf>
    <xf numFmtId="0" fontId="1" fillId="7" borderId="1" xfId="0" applyFont="1" applyFill="1" applyBorder="1" applyAlignment="1">
      <alignment horizontal="center" vertical="top" wrapText="1" readingOrder="2"/>
    </xf>
    <xf numFmtId="0" fontId="3" fillId="7" borderId="1" xfId="0" applyFont="1" applyFill="1" applyBorder="1" applyAlignment="1">
      <alignment horizontal="justify" vertical="top" wrapText="1" readingOrder="2"/>
    </xf>
    <xf numFmtId="0" fontId="30" fillId="12" borderId="1" xfId="0" applyFont="1" applyFill="1" applyBorder="1" applyAlignment="1">
      <alignment horizontal="right" vertical="top" readingOrder="2"/>
    </xf>
    <xf numFmtId="0" fontId="30" fillId="0" borderId="1" xfId="0" applyFont="1" applyBorder="1" applyAlignment="1">
      <alignment readingOrder="2"/>
    </xf>
    <xf numFmtId="0" fontId="30" fillId="0" borderId="1" xfId="0" applyFont="1" applyBorder="1" applyAlignment="1">
      <alignment vertical="top" readingOrder="2"/>
    </xf>
    <xf numFmtId="0" fontId="0" fillId="0" borderId="1" xfId="0" applyBorder="1" applyAlignment="1">
      <alignment horizontal="center" readingOrder="2"/>
    </xf>
    <xf numFmtId="0" fontId="30" fillId="0" borderId="1" xfId="0" applyFont="1" applyBorder="1" applyAlignment="1">
      <alignment horizontal="left" vertical="top" readingOrder="2"/>
    </xf>
    <xf numFmtId="0" fontId="0" fillId="0" borderId="1" xfId="0" applyBorder="1" applyAlignment="1">
      <alignment vertical="top" readingOrder="2"/>
    </xf>
    <xf numFmtId="0" fontId="3" fillId="14" borderId="1" xfId="0" applyFont="1" applyFill="1" applyBorder="1" applyAlignment="1">
      <alignment vertical="top" wrapText="1" readingOrder="2"/>
    </xf>
    <xf numFmtId="0" fontId="0" fillId="0" borderId="0" xfId="0" applyAlignment="1">
      <alignment wrapText="1" readingOrder="2"/>
    </xf>
    <xf numFmtId="0" fontId="30" fillId="12" borderId="1" xfId="0" applyFont="1" applyFill="1" applyBorder="1" applyAlignment="1">
      <alignment horizontal="center" readingOrder="2"/>
    </xf>
    <xf numFmtId="0" fontId="30" fillId="0" borderId="1" xfId="0" applyFont="1" applyBorder="1" applyAlignment="1">
      <alignment horizontal="center" readingOrder="2"/>
    </xf>
    <xf numFmtId="0" fontId="0" fillId="0" borderId="10" xfId="0" applyBorder="1" applyAlignment="1">
      <alignment readingOrder="2"/>
    </xf>
    <xf numFmtId="0" fontId="30" fillId="7" borderId="1" xfId="0" applyFont="1" applyFill="1" applyBorder="1" applyAlignment="1">
      <alignment vertical="top" readingOrder="2"/>
    </xf>
    <xf numFmtId="0" fontId="30" fillId="7" borderId="1" xfId="0" applyFont="1" applyFill="1" applyBorder="1" applyAlignment="1">
      <alignment readingOrder="2"/>
    </xf>
    <xf numFmtId="0" fontId="13" fillId="14" borderId="1" xfId="0" applyFont="1" applyFill="1" applyBorder="1" applyAlignment="1">
      <alignment horizontal="right" vertical="top" wrapText="1" readingOrder="2"/>
    </xf>
    <xf numFmtId="0" fontId="27" fillId="7" borderId="1" xfId="0" applyFont="1" applyFill="1" applyBorder="1" applyAlignment="1">
      <alignment horizontal="center" vertical="top" wrapText="1" readingOrder="2"/>
    </xf>
    <xf numFmtId="0" fontId="0" fillId="14" borderId="1" xfId="0" applyFill="1" applyBorder="1" applyAlignment="1">
      <alignment readingOrder="2"/>
    </xf>
    <xf numFmtId="0" fontId="30" fillId="7" borderId="1" xfId="0" applyFont="1" applyFill="1" applyBorder="1" applyAlignment="1">
      <alignment horizontal="left" vertical="top" readingOrder="2"/>
    </xf>
    <xf numFmtId="0" fontId="30" fillId="14" borderId="1" xfId="0" applyFont="1" applyFill="1" applyBorder="1" applyAlignment="1">
      <alignment readingOrder="2"/>
    </xf>
    <xf numFmtId="0" fontId="30" fillId="14" borderId="1" xfId="0" applyFont="1" applyFill="1" applyBorder="1" applyAlignment="1">
      <alignment horizontal="left" vertical="top" readingOrder="2"/>
    </xf>
    <xf numFmtId="0" fontId="0" fillId="4" borderId="1" xfId="0" applyFill="1" applyBorder="1" applyAlignment="1">
      <alignment readingOrder="2"/>
    </xf>
    <xf numFmtId="0" fontId="0" fillId="0" borderId="0" xfId="0" applyNumberFormat="1" applyAlignment="1">
      <alignment readingOrder="2"/>
    </xf>
    <xf numFmtId="0" fontId="30" fillId="12" borderId="6" xfId="0" applyFont="1" applyFill="1" applyBorder="1" applyAlignment="1">
      <alignment horizontal="right" readingOrder="2"/>
    </xf>
    <xf numFmtId="0" fontId="0" fillId="12" borderId="13" xfId="0" applyFill="1" applyBorder="1" applyAlignment="1">
      <alignment horizontal="right" readingOrder="2"/>
    </xf>
    <xf numFmtId="0" fontId="0" fillId="12" borderId="13" xfId="0" applyFill="1" applyBorder="1" applyAlignment="1">
      <alignment readingOrder="2"/>
    </xf>
    <xf numFmtId="0" fontId="0" fillId="12" borderId="7" xfId="0" applyFill="1" applyBorder="1" applyAlignment="1">
      <alignment readingOrder="2"/>
    </xf>
    <xf numFmtId="0" fontId="0" fillId="0" borderId="0" xfId="0" applyAlignment="1">
      <alignment vertical="top" readingOrder="2"/>
    </xf>
    <xf numFmtId="0" fontId="1" fillId="0" borderId="1" xfId="0" applyFont="1" applyFill="1" applyBorder="1" applyAlignment="1">
      <alignment horizontal="center" vertical="top" wrapText="1" readingOrder="2"/>
    </xf>
    <xf numFmtId="9" fontId="0" fillId="0" borderId="0" xfId="1" applyFont="1" applyAlignment="1">
      <alignment readingOrder="2"/>
    </xf>
    <xf numFmtId="0" fontId="37" fillId="0" borderId="0" xfId="0" applyFont="1" applyAlignment="1">
      <alignment readingOrder="2"/>
    </xf>
    <xf numFmtId="0" fontId="7" fillId="0" borderId="1" xfId="0" applyFont="1" applyBorder="1" applyAlignment="1">
      <alignment horizontal="left" vertical="top" wrapText="1" readingOrder="2"/>
    </xf>
    <xf numFmtId="14" fontId="7" fillId="0" borderId="1" xfId="0" applyNumberFormat="1" applyFont="1" applyBorder="1" applyAlignment="1">
      <alignment horizontal="left" vertical="top" wrapText="1" readingOrder="2"/>
    </xf>
    <xf numFmtId="14" fontId="1" fillId="0" borderId="1" xfId="0" applyNumberFormat="1" applyFont="1" applyBorder="1" applyAlignment="1">
      <alignment horizontal="left" vertical="top" wrapText="1" readingOrder="2"/>
    </xf>
    <xf numFmtId="0" fontId="1" fillId="0" borderId="1" xfId="0" applyFont="1" applyBorder="1" applyAlignment="1">
      <alignment horizontal="left" vertical="top" wrapText="1" readingOrder="2"/>
    </xf>
    <xf numFmtId="0" fontId="1" fillId="14" borderId="1" xfId="0" applyFont="1" applyFill="1" applyBorder="1" applyAlignment="1">
      <alignment horizontal="left" vertical="top" wrapText="1" readingOrder="2"/>
    </xf>
    <xf numFmtId="0" fontId="1" fillId="7" borderId="1" xfId="0" applyFont="1" applyFill="1" applyBorder="1" applyAlignment="1">
      <alignment horizontal="left" vertical="top" wrapText="1" readingOrder="2"/>
    </xf>
    <xf numFmtId="0" fontId="1" fillId="5" borderId="1" xfId="0" applyFont="1" applyFill="1" applyBorder="1" applyAlignment="1">
      <alignment horizontal="left" vertical="top" wrapText="1" readingOrder="2"/>
    </xf>
    <xf numFmtId="0" fontId="32" fillId="0" borderId="1" xfId="0" applyFont="1" applyBorder="1" applyAlignment="1">
      <alignment readingOrder="2"/>
    </xf>
    <xf numFmtId="0" fontId="7" fillId="14" borderId="1" xfId="0" applyFont="1" applyFill="1" applyBorder="1" applyAlignment="1">
      <alignment horizontal="left" vertical="top" wrapText="1" readingOrder="2"/>
    </xf>
    <xf numFmtId="14" fontId="8" fillId="0" borderId="1" xfId="0" applyNumberFormat="1" applyFont="1" applyBorder="1" applyAlignment="1">
      <alignment horizontal="left" vertical="top" wrapText="1" readingOrder="2"/>
    </xf>
    <xf numFmtId="0" fontId="3" fillId="7" borderId="1" xfId="0" applyFont="1" applyFill="1" applyBorder="1" applyAlignment="1">
      <alignment horizontal="right" vertical="top" wrapText="1" readingOrder="2"/>
    </xf>
    <xf numFmtId="0" fontId="3" fillId="0" borderId="1" xfId="0" applyFont="1" applyBorder="1" applyAlignment="1">
      <alignment horizontal="right" vertical="top" wrapText="1" readingOrder="2"/>
    </xf>
    <xf numFmtId="0" fontId="1" fillId="0" borderId="1" xfId="0" applyFont="1" applyBorder="1" applyAlignment="1">
      <alignment horizontal="right" vertical="top" wrapText="1" readingOrder="2"/>
    </xf>
    <xf numFmtId="0" fontId="30" fillId="12" borderId="1" xfId="0" applyFont="1" applyFill="1" applyBorder="1" applyAlignment="1">
      <alignment horizontal="center" readingOrder="2"/>
    </xf>
    <xf numFmtId="0" fontId="3" fillId="0" borderId="1" xfId="0" applyFont="1" applyBorder="1" applyAlignment="1">
      <alignment vertical="top" wrapText="1" readingOrder="2"/>
    </xf>
    <xf numFmtId="0" fontId="1" fillId="12" borderId="1" xfId="0" applyFont="1" applyFill="1" applyBorder="1" applyAlignment="1">
      <alignment horizontal="center" vertical="top" wrapText="1" readingOrder="2"/>
    </xf>
    <xf numFmtId="0" fontId="7" fillId="0" borderId="1" xfId="0" applyFont="1" applyBorder="1" applyAlignment="1">
      <alignment horizontal="left" vertical="top" wrapText="1" readingOrder="2"/>
    </xf>
    <xf numFmtId="14" fontId="7" fillId="0" borderId="1" xfId="0" applyNumberFormat="1" applyFont="1" applyBorder="1" applyAlignment="1">
      <alignment horizontal="left" vertical="top" wrapText="1" readingOrder="2"/>
    </xf>
    <xf numFmtId="0" fontId="7" fillId="0" borderId="1" xfId="0" applyFont="1" applyBorder="1" applyAlignment="1">
      <alignment horizontal="right" vertical="top" wrapText="1" readingOrder="2"/>
    </xf>
    <xf numFmtId="0" fontId="7" fillId="4" borderId="1" xfId="0" applyFont="1" applyFill="1" applyBorder="1" applyAlignment="1">
      <alignment horizontal="right" vertical="top" wrapText="1" readingOrder="2"/>
    </xf>
    <xf numFmtId="0" fontId="7" fillId="2" borderId="1" xfId="0" applyFont="1" applyFill="1" applyBorder="1" applyAlignment="1">
      <alignment horizontal="right" vertical="top" wrapText="1" readingOrder="2"/>
    </xf>
    <xf numFmtId="0" fontId="8" fillId="3" borderId="1" xfId="0" applyFont="1" applyFill="1" applyBorder="1" applyAlignment="1">
      <alignment horizontal="right" vertical="top" wrapText="1" readingOrder="2"/>
    </xf>
    <xf numFmtId="0" fontId="12" fillId="0" borderId="1" xfId="0" applyFont="1" applyBorder="1" applyAlignment="1">
      <alignment horizontal="right" vertical="top" wrapText="1" readingOrder="2"/>
    </xf>
    <xf numFmtId="0" fontId="1" fillId="2" borderId="1" xfId="0" applyFont="1" applyFill="1" applyBorder="1" applyAlignment="1">
      <alignment horizontal="right" vertical="top" wrapText="1" readingOrder="2"/>
    </xf>
    <xf numFmtId="14" fontId="1" fillId="0" borderId="1" xfId="0" applyNumberFormat="1" applyFont="1" applyBorder="1" applyAlignment="1">
      <alignment horizontal="left" vertical="top" wrapText="1" readingOrder="2"/>
    </xf>
    <xf numFmtId="0" fontId="1" fillId="0" borderId="1" xfId="0" applyFont="1" applyBorder="1" applyAlignment="1">
      <alignment horizontal="left" vertical="top" wrapText="1" readingOrder="2"/>
    </xf>
    <xf numFmtId="0" fontId="3" fillId="0" borderId="1" xfId="0" applyFont="1" applyBorder="1" applyAlignment="1">
      <alignment horizontal="left" vertical="top" wrapText="1" readingOrder="2"/>
    </xf>
    <xf numFmtId="0" fontId="7" fillId="9" borderId="1" xfId="0" applyFont="1" applyFill="1" applyBorder="1" applyAlignment="1">
      <alignment horizontal="center" vertical="top" wrapText="1" readingOrder="2"/>
    </xf>
    <xf numFmtId="0" fontId="1" fillId="2" borderId="1" xfId="0" applyFont="1" applyFill="1" applyBorder="1" applyAlignment="1">
      <alignment horizontal="center" vertical="top" wrapText="1" readingOrder="2"/>
    </xf>
    <xf numFmtId="0" fontId="7" fillId="2" borderId="1" xfId="0" applyFont="1" applyFill="1" applyBorder="1" applyAlignment="1">
      <alignment vertical="top" wrapText="1" readingOrder="2"/>
    </xf>
    <xf numFmtId="0" fontId="7" fillId="4" borderId="1" xfId="0" applyFont="1" applyFill="1" applyBorder="1" applyAlignment="1">
      <alignment horizontal="center" vertical="top" wrapText="1" readingOrder="2"/>
    </xf>
    <xf numFmtId="0" fontId="7" fillId="10" borderId="1" xfId="0" applyFont="1" applyFill="1" applyBorder="1" applyAlignment="1">
      <alignment horizontal="center" vertical="top" wrapText="1" readingOrder="2"/>
    </xf>
    <xf numFmtId="0" fontId="7" fillId="3" borderId="1" xfId="0" applyFont="1" applyFill="1" applyBorder="1" applyAlignment="1">
      <alignment horizontal="center" vertical="top" wrapText="1" readingOrder="2"/>
    </xf>
    <xf numFmtId="0" fontId="3" fillId="0" borderId="7" xfId="0" applyFont="1" applyBorder="1" applyAlignment="1">
      <alignment vertical="top" wrapText="1" readingOrder="2"/>
    </xf>
    <xf numFmtId="0" fontId="0" fillId="0" borderId="9" xfId="0" applyBorder="1" applyAlignment="1">
      <alignment readingOrder="2"/>
    </xf>
    <xf numFmtId="0" fontId="3" fillId="0" borderId="14" xfId="0" applyFont="1" applyBorder="1" applyAlignment="1">
      <alignment vertical="top" wrapText="1" readingOrder="2"/>
    </xf>
    <xf numFmtId="0" fontId="3" fillId="0" borderId="10" xfId="0" applyFont="1" applyBorder="1" applyAlignment="1">
      <alignment vertical="top" wrapText="1" readingOrder="2"/>
    </xf>
    <xf numFmtId="14" fontId="30" fillId="0" borderId="1" xfId="0" applyNumberFormat="1" applyFont="1" applyBorder="1" applyAlignment="1">
      <alignment horizontal="left" vertical="top" readingOrder="2"/>
    </xf>
    <xf numFmtId="0" fontId="3" fillId="0" borderId="1" xfId="0" applyFont="1" applyBorder="1" applyAlignment="1">
      <alignment horizontal="right" vertical="top" wrapText="1" readingOrder="2"/>
    </xf>
    <xf numFmtId="0" fontId="30" fillId="0" borderId="1" xfId="0" applyFont="1" applyBorder="1" applyAlignment="1">
      <alignment horizontal="left" vertical="top" readingOrder="2"/>
    </xf>
    <xf numFmtId="0" fontId="1" fillId="0" borderId="1" xfId="0" applyFont="1" applyBorder="1" applyAlignment="1">
      <alignment horizontal="left" wrapText="1" readingOrder="2"/>
    </xf>
    <xf numFmtId="14" fontId="7" fillId="0" borderId="1" xfId="0" applyNumberFormat="1" applyFont="1" applyBorder="1" applyAlignment="1">
      <alignment horizontal="left" wrapText="1" readingOrder="2"/>
    </xf>
    <xf numFmtId="14" fontId="7" fillId="7" borderId="1" xfId="0" applyNumberFormat="1" applyFont="1" applyFill="1" applyBorder="1" applyAlignment="1">
      <alignment horizontal="left" wrapText="1" readingOrder="2"/>
    </xf>
    <xf numFmtId="0" fontId="30" fillId="0" borderId="10" xfId="0" applyFont="1" applyBorder="1" applyAlignment="1">
      <alignment vertical="top" readingOrder="2"/>
    </xf>
    <xf numFmtId="0" fontId="7" fillId="14" borderId="0" xfId="0" applyFont="1" applyFill="1" applyBorder="1" applyAlignment="1">
      <alignment vertical="top" readingOrder="2"/>
    </xf>
    <xf numFmtId="0" fontId="12" fillId="12" borderId="1" xfId="0" applyFont="1" applyFill="1" applyBorder="1" applyAlignment="1">
      <alignment horizontal="right" vertical="top" wrapText="1" readingOrder="2"/>
    </xf>
    <xf numFmtId="0" fontId="30" fillId="12" borderId="1" xfId="0" applyFont="1" applyFill="1" applyBorder="1" applyAlignment="1">
      <alignment readingOrder="2"/>
    </xf>
    <xf numFmtId="0" fontId="1" fillId="0" borderId="1" xfId="0" applyFont="1" applyFill="1" applyBorder="1" applyAlignment="1">
      <alignment horizontal="left" vertical="top" wrapText="1" readingOrder="2"/>
    </xf>
    <xf numFmtId="0" fontId="7" fillId="2" borderId="1" xfId="0" applyFont="1" applyFill="1" applyBorder="1" applyAlignment="1">
      <alignment horizontal="center" vertical="top" wrapText="1" readingOrder="2"/>
    </xf>
    <xf numFmtId="0" fontId="3" fillId="0" borderId="1" xfId="0" applyFont="1" applyBorder="1" applyAlignment="1">
      <alignment horizontal="center" vertical="top" wrapText="1" readingOrder="2"/>
    </xf>
    <xf numFmtId="0" fontId="30" fillId="0" borderId="1" xfId="0" applyFont="1" applyBorder="1" applyAlignment="1">
      <alignment horizontal="left" vertical="top" readingOrder="2"/>
    </xf>
    <xf numFmtId="0" fontId="3" fillId="0" borderId="1" xfId="0" applyFont="1" applyBorder="1" applyAlignment="1">
      <alignment horizontal="right" vertical="top" wrapText="1" readingOrder="2"/>
    </xf>
    <xf numFmtId="0" fontId="3" fillId="0" borderId="1" xfId="0" applyFont="1" applyBorder="1" applyAlignment="1">
      <alignment vertical="top" wrapText="1" readingOrder="2"/>
    </xf>
    <xf numFmtId="0" fontId="7" fillId="9" borderId="1" xfId="0" applyFont="1" applyFill="1" applyBorder="1" applyAlignment="1">
      <alignment horizontal="center" vertical="top" wrapText="1" readingOrder="2"/>
    </xf>
    <xf numFmtId="0" fontId="7" fillId="4" borderId="1" xfId="0" applyFont="1" applyFill="1" applyBorder="1" applyAlignment="1">
      <alignment horizontal="center" vertical="top" wrapText="1" readingOrder="2"/>
    </xf>
    <xf numFmtId="0" fontId="7" fillId="10" borderId="1" xfId="0" applyFont="1" applyFill="1" applyBorder="1" applyAlignment="1">
      <alignment horizontal="center" vertical="top" wrapText="1" readingOrder="2"/>
    </xf>
    <xf numFmtId="0" fontId="7" fillId="3" borderId="1" xfId="0" applyFont="1" applyFill="1" applyBorder="1" applyAlignment="1">
      <alignment horizontal="center" vertical="top" wrapText="1" readingOrder="2"/>
    </xf>
    <xf numFmtId="0" fontId="3" fillId="0" borderId="7" xfId="0" applyFont="1" applyBorder="1" applyAlignment="1">
      <alignment vertical="top" wrapText="1" readingOrder="2"/>
    </xf>
    <xf numFmtId="0" fontId="13" fillId="0" borderId="1" xfId="0" applyFont="1" applyBorder="1" applyAlignment="1">
      <alignment horizontal="right" vertical="top" wrapText="1" readingOrder="2"/>
    </xf>
    <xf numFmtId="0" fontId="1" fillId="0" borderId="6" xfId="0" applyFont="1" applyBorder="1" applyAlignment="1">
      <alignment horizontal="center" vertical="top" wrapText="1" readingOrder="2"/>
    </xf>
    <xf numFmtId="0" fontId="34" fillId="12" borderId="6" xfId="0" applyFont="1" applyFill="1" applyBorder="1" applyAlignment="1">
      <alignment horizontal="center" vertical="top" wrapText="1" readingOrder="2"/>
    </xf>
    <xf numFmtId="0" fontId="34" fillId="12" borderId="7" xfId="0" applyFont="1" applyFill="1" applyBorder="1" applyAlignment="1">
      <alignment horizontal="center" vertical="top" wrapText="1" readingOrder="2"/>
    </xf>
    <xf numFmtId="0" fontId="1" fillId="0" borderId="0" xfId="0" applyFont="1" applyBorder="1" applyAlignment="1">
      <alignment vertical="top" wrapText="1" readingOrder="2"/>
    </xf>
    <xf numFmtId="0" fontId="1" fillId="0" borderId="1" xfId="0" applyFont="1" applyBorder="1" applyAlignment="1">
      <alignment horizontal="right" vertical="top" wrapText="1" readingOrder="2"/>
    </xf>
    <xf numFmtId="0" fontId="10" fillId="0" borderId="1" xfId="0" applyFont="1" applyBorder="1" applyAlignment="1">
      <alignment horizontal="right" vertical="top" wrapText="1" readingOrder="2"/>
    </xf>
    <xf numFmtId="0" fontId="7" fillId="0" borderId="1" xfId="0" applyFont="1" applyBorder="1" applyAlignment="1">
      <alignment horizontal="right" vertical="top" wrapText="1" readingOrder="2"/>
    </xf>
    <xf numFmtId="0" fontId="0" fillId="0" borderId="0" xfId="0" applyFill="1" applyBorder="1" applyAlignment="1">
      <alignment readingOrder="2"/>
    </xf>
    <xf numFmtId="16" fontId="7" fillId="0" borderId="1" xfId="0" applyNumberFormat="1" applyFont="1" applyBorder="1" applyAlignment="1">
      <alignment horizontal="right" vertical="top" wrapText="1" readingOrder="2"/>
    </xf>
    <xf numFmtId="9" fontId="7" fillId="0" borderId="1" xfId="0" applyNumberFormat="1" applyFont="1" applyBorder="1" applyAlignment="1">
      <alignment horizontal="right" vertical="top" wrapText="1" readingOrder="2"/>
    </xf>
    <xf numFmtId="0" fontId="3" fillId="0" borderId="1" xfId="0" applyFont="1" applyBorder="1" applyAlignment="1">
      <alignment horizontal="justify" vertical="top" wrapText="1" readingOrder="2"/>
    </xf>
    <xf numFmtId="0" fontId="27" fillId="0" borderId="1" xfId="0" applyFont="1" applyBorder="1" applyAlignment="1">
      <alignment horizontal="center" vertical="top" wrapText="1" readingOrder="2"/>
    </xf>
    <xf numFmtId="0" fontId="1" fillId="0" borderId="6" xfId="0" applyFont="1" applyBorder="1" applyAlignment="1">
      <alignment horizontal="right" vertical="top" wrapText="1" readingOrder="2"/>
    </xf>
    <xf numFmtId="0" fontId="1" fillId="0" borderId="7" xfId="0" applyFont="1" applyBorder="1" applyAlignment="1">
      <alignment horizontal="right" vertical="top" wrapText="1" readingOrder="2"/>
    </xf>
    <xf numFmtId="0" fontId="1" fillId="12" borderId="6" xfId="0" applyFont="1" applyFill="1" applyBorder="1" applyAlignment="1">
      <alignment horizontal="right" vertical="top" readingOrder="2"/>
    </xf>
    <xf numFmtId="0" fontId="1" fillId="12" borderId="7" xfId="0" applyFont="1" applyFill="1" applyBorder="1" applyAlignment="1">
      <alignment horizontal="right" vertical="top" readingOrder="2"/>
    </xf>
    <xf numFmtId="0" fontId="1" fillId="3" borderId="1" xfId="0" applyFont="1" applyFill="1" applyBorder="1" applyAlignment="1">
      <alignment horizontal="right" vertical="top" wrapText="1" readingOrder="2"/>
    </xf>
    <xf numFmtId="0" fontId="8" fillId="0" borderId="1" xfId="0" applyFont="1" applyBorder="1" applyAlignment="1">
      <alignment horizontal="right" wrapText="1" readingOrder="2"/>
    </xf>
    <xf numFmtId="0" fontId="7" fillId="12" borderId="6" xfId="0" applyFont="1" applyFill="1" applyBorder="1" applyAlignment="1">
      <alignment horizontal="center" readingOrder="2"/>
    </xf>
    <xf numFmtId="0" fontId="6" fillId="12" borderId="7" xfId="0" applyFont="1" applyFill="1" applyBorder="1" applyAlignment="1">
      <alignment horizontal="center" readingOrder="2"/>
    </xf>
    <xf numFmtId="0" fontId="7" fillId="2" borderId="2" xfId="0" applyFont="1" applyFill="1" applyBorder="1" applyAlignment="1">
      <alignment horizontal="right" vertical="top" wrapText="1" readingOrder="2"/>
    </xf>
    <xf numFmtId="0" fontId="7" fillId="2" borderId="11" xfId="0" applyFont="1" applyFill="1" applyBorder="1" applyAlignment="1">
      <alignment horizontal="right" vertical="top" wrapText="1" readingOrder="2"/>
    </xf>
    <xf numFmtId="0" fontId="7" fillId="2" borderId="4" xfId="0" applyFont="1" applyFill="1" applyBorder="1" applyAlignment="1">
      <alignment horizontal="right" vertical="top" wrapText="1" readingOrder="2"/>
    </xf>
    <xf numFmtId="0" fontId="7" fillId="2" borderId="12" xfId="0" applyFont="1" applyFill="1" applyBorder="1" applyAlignment="1">
      <alignment horizontal="right" vertical="top" wrapText="1" readingOrder="2"/>
    </xf>
    <xf numFmtId="0" fontId="0" fillId="7" borderId="1" xfId="0" applyFill="1" applyBorder="1" applyAlignment="1">
      <alignment horizontal="center" readingOrder="2"/>
    </xf>
    <xf numFmtId="0" fontId="1" fillId="14" borderId="1" xfId="0" applyFont="1" applyFill="1" applyBorder="1" applyAlignment="1">
      <alignment horizontal="center" vertical="top" wrapText="1" readingOrder="2"/>
    </xf>
    <xf numFmtId="0" fontId="1" fillId="12" borderId="1" xfId="0" applyFont="1" applyFill="1" applyBorder="1" applyAlignment="1">
      <alignment horizontal="right" vertical="top" wrapText="1" readingOrder="2"/>
    </xf>
    <xf numFmtId="0" fontId="3" fillId="0" borderId="1" xfId="0" applyFont="1" applyBorder="1" applyAlignment="1">
      <alignment horizontal="center" vertical="top" wrapText="1" readingOrder="2"/>
    </xf>
    <xf numFmtId="0" fontId="1" fillId="12" borderId="6" xfId="0" applyFont="1" applyFill="1" applyBorder="1" applyAlignment="1">
      <alignment horizontal="right" vertical="top" wrapText="1" readingOrder="2"/>
    </xf>
    <xf numFmtId="0" fontId="1" fillId="12" borderId="13" xfId="0" applyFont="1" applyFill="1" applyBorder="1" applyAlignment="1">
      <alignment horizontal="right" vertical="top" wrapText="1" readingOrder="2"/>
    </xf>
    <xf numFmtId="0" fontId="1" fillId="12" borderId="7" xfId="0" applyFont="1" applyFill="1" applyBorder="1" applyAlignment="1">
      <alignment horizontal="right" vertical="top" wrapText="1" readingOrder="2"/>
    </xf>
    <xf numFmtId="0" fontId="0" fillId="0" borderId="13" xfId="0" applyBorder="1" applyAlignment="1">
      <alignment horizontal="right"/>
    </xf>
    <xf numFmtId="0" fontId="0" fillId="0" borderId="7" xfId="0" applyBorder="1" applyAlignment="1">
      <alignment horizontal="right"/>
    </xf>
    <xf numFmtId="0" fontId="30" fillId="0" borderId="1" xfId="0" applyFont="1" applyBorder="1" applyAlignment="1">
      <alignment horizontal="left" vertical="top" readingOrder="2"/>
    </xf>
    <xf numFmtId="0" fontId="0" fillId="0" borderId="1" xfId="0" applyBorder="1" applyAlignment="1">
      <alignment horizontal="center" readingOrder="2"/>
    </xf>
    <xf numFmtId="0" fontId="30" fillId="0" borderId="1" xfId="0" applyFont="1" applyBorder="1" applyAlignment="1">
      <alignment horizontal="center" vertical="top" readingOrder="2"/>
    </xf>
    <xf numFmtId="0" fontId="3" fillId="0" borderId="1" xfId="0" applyFont="1" applyBorder="1" applyAlignment="1">
      <alignment horizontal="right" vertical="top" wrapText="1" readingOrder="2"/>
    </xf>
    <xf numFmtId="0" fontId="3" fillId="7" borderId="1" xfId="0" applyFont="1" applyFill="1" applyBorder="1" applyAlignment="1">
      <alignment horizontal="right" vertical="top" wrapText="1" readingOrder="2"/>
    </xf>
    <xf numFmtId="0" fontId="0" fillId="14" borderId="1" xfId="0" applyFill="1" applyBorder="1" applyAlignment="1">
      <alignment horizontal="center" readingOrder="2"/>
    </xf>
    <xf numFmtId="0" fontId="1" fillId="0" borderId="1" xfId="0" applyFont="1" applyBorder="1" applyAlignment="1">
      <alignment horizontal="right" vertical="top" wrapText="1" readingOrder="2"/>
    </xf>
    <xf numFmtId="0" fontId="3" fillId="13" borderId="6" xfId="0" applyFont="1" applyFill="1" applyBorder="1" applyAlignment="1">
      <alignment horizontal="right" vertical="top" wrapText="1" readingOrder="2"/>
    </xf>
    <xf numFmtId="0" fontId="3" fillId="13" borderId="13" xfId="0" applyFont="1" applyFill="1" applyBorder="1" applyAlignment="1">
      <alignment horizontal="right" vertical="top" wrapText="1" readingOrder="2"/>
    </xf>
    <xf numFmtId="0" fontId="3" fillId="13" borderId="7" xfId="0" applyFont="1" applyFill="1" applyBorder="1" applyAlignment="1">
      <alignment horizontal="right" vertical="top" wrapText="1" readingOrder="2"/>
    </xf>
    <xf numFmtId="0" fontId="41" fillId="12" borderId="1" xfId="0" applyFont="1" applyFill="1" applyBorder="1" applyAlignment="1">
      <alignment horizontal="center" readingOrder="2"/>
    </xf>
    <xf numFmtId="0" fontId="7" fillId="12" borderId="1" xfId="0" applyFont="1" applyFill="1" applyBorder="1" applyAlignment="1">
      <alignment horizontal="right" vertical="top" wrapText="1" readingOrder="2"/>
    </xf>
    <xf numFmtId="0" fontId="7" fillId="3" borderId="6" xfId="0" applyFont="1" applyFill="1" applyBorder="1" applyAlignment="1">
      <alignment horizontal="right" vertical="top" wrapText="1" readingOrder="2"/>
    </xf>
    <xf numFmtId="0" fontId="7" fillId="3" borderId="13" xfId="0" applyFont="1" applyFill="1" applyBorder="1" applyAlignment="1">
      <alignment horizontal="right" vertical="top" wrapText="1" readingOrder="2"/>
    </xf>
    <xf numFmtId="0" fontId="7" fillId="3" borderId="7" xfId="0" applyFont="1" applyFill="1" applyBorder="1" applyAlignment="1">
      <alignment horizontal="right" vertical="top" wrapText="1" readingOrder="2"/>
    </xf>
    <xf numFmtId="0" fontId="7" fillId="4" borderId="6" xfId="0" applyFont="1" applyFill="1" applyBorder="1" applyAlignment="1">
      <alignment horizontal="right" vertical="top" wrapText="1" readingOrder="2"/>
    </xf>
    <xf numFmtId="0" fontId="7" fillId="4" borderId="13" xfId="0" applyFont="1" applyFill="1" applyBorder="1" applyAlignment="1">
      <alignment horizontal="right" vertical="top" wrapText="1" readingOrder="2"/>
    </xf>
    <xf numFmtId="0" fontId="7" fillId="4" borderId="7" xfId="0" applyFont="1" applyFill="1" applyBorder="1" applyAlignment="1">
      <alignment horizontal="right" vertical="top" wrapText="1" readingOrder="2"/>
    </xf>
    <xf numFmtId="0" fontId="3" fillId="0" borderId="6" xfId="0" applyFont="1" applyBorder="1" applyAlignment="1">
      <alignment horizontal="center" vertical="top" wrapText="1" readingOrder="2"/>
    </xf>
    <xf numFmtId="0" fontId="3" fillId="0" borderId="7" xfId="0" applyFont="1" applyBorder="1" applyAlignment="1">
      <alignment horizontal="center" vertical="top" wrapText="1" readingOrder="2"/>
    </xf>
    <xf numFmtId="0" fontId="30" fillId="0" borderId="9" xfId="0" applyFont="1" applyBorder="1" applyAlignment="1">
      <alignment horizontal="center" readingOrder="2"/>
    </xf>
    <xf numFmtId="0" fontId="30" fillId="0" borderId="10" xfId="0" applyFont="1" applyBorder="1" applyAlignment="1">
      <alignment horizontal="center" readingOrder="2"/>
    </xf>
    <xf numFmtId="0" fontId="3" fillId="0" borderId="1" xfId="0" applyFont="1" applyBorder="1" applyAlignment="1">
      <alignment horizontal="justify" vertical="top" wrapText="1" readingOrder="2"/>
    </xf>
    <xf numFmtId="0" fontId="3" fillId="0" borderId="6" xfId="0" applyFont="1" applyBorder="1" applyAlignment="1">
      <alignment horizontal="right" vertical="top" wrapText="1" readingOrder="2"/>
    </xf>
    <xf numFmtId="0" fontId="3" fillId="0" borderId="13" xfId="0" applyFont="1" applyBorder="1" applyAlignment="1">
      <alignment horizontal="right" vertical="top" wrapText="1" readingOrder="2"/>
    </xf>
    <xf numFmtId="0" fontId="3" fillId="0" borderId="7" xfId="0" applyFont="1" applyBorder="1" applyAlignment="1">
      <alignment horizontal="right" vertical="top" wrapText="1" readingOrder="2"/>
    </xf>
    <xf numFmtId="0" fontId="13" fillId="12" borderId="6" xfId="0" applyFont="1" applyFill="1" applyBorder="1" applyAlignment="1">
      <alignment horizontal="right" vertical="top" wrapText="1" readingOrder="2"/>
    </xf>
    <xf numFmtId="0" fontId="13" fillId="12" borderId="13" xfId="0" applyFont="1" applyFill="1" applyBorder="1" applyAlignment="1">
      <alignment horizontal="right" vertical="top" wrapText="1" readingOrder="2"/>
    </xf>
    <xf numFmtId="0" fontId="13" fillId="12" borderId="7" xfId="0" applyFont="1" applyFill="1" applyBorder="1" applyAlignment="1">
      <alignment horizontal="right" vertical="top" wrapText="1" readingOrder="2"/>
    </xf>
    <xf numFmtId="0" fontId="43" fillId="12" borderId="6" xfId="0" applyFont="1" applyFill="1" applyBorder="1" applyAlignment="1">
      <alignment horizontal="right" vertical="top" wrapText="1" readingOrder="2"/>
    </xf>
    <xf numFmtId="0" fontId="43" fillId="12" borderId="13" xfId="0" applyFont="1" applyFill="1" applyBorder="1" applyAlignment="1">
      <alignment horizontal="right" vertical="top" wrapText="1" readingOrder="2"/>
    </xf>
    <xf numFmtId="0" fontId="43" fillId="12" borderId="7" xfId="0" applyFont="1" applyFill="1" applyBorder="1" applyAlignment="1">
      <alignment horizontal="right" vertical="top" wrapText="1" readingOrder="2"/>
    </xf>
    <xf numFmtId="0" fontId="0" fillId="0" borderId="6" xfId="0" applyBorder="1" applyAlignment="1">
      <alignment horizontal="right" readingOrder="2"/>
    </xf>
    <xf numFmtId="0" fontId="0" fillId="0" borderId="13" xfId="0" applyBorder="1" applyAlignment="1">
      <alignment horizontal="right" readingOrder="2"/>
    </xf>
    <xf numFmtId="0" fontId="0" fillId="0" borderId="7" xfId="0" applyBorder="1" applyAlignment="1">
      <alignment horizontal="right" readingOrder="2"/>
    </xf>
    <xf numFmtId="0" fontId="7" fillId="3" borderId="1" xfId="0" applyFont="1" applyFill="1" applyBorder="1" applyAlignment="1">
      <alignment horizontal="right" vertical="top" wrapText="1" readingOrder="2"/>
    </xf>
    <xf numFmtId="0" fontId="3" fillId="0" borderId="10" xfId="0" applyFont="1" applyBorder="1" applyAlignment="1">
      <alignment horizontal="justify" vertical="top" wrapText="1" readingOrder="2"/>
    </xf>
    <xf numFmtId="0" fontId="40" fillId="12" borderId="1" xfId="0" applyFont="1" applyFill="1" applyBorder="1" applyAlignment="1">
      <alignment horizontal="center" readingOrder="2"/>
    </xf>
    <xf numFmtId="0" fontId="30" fillId="12" borderId="1" xfId="0" applyFont="1" applyFill="1" applyBorder="1" applyAlignment="1">
      <alignment horizontal="center" readingOrder="2"/>
    </xf>
    <xf numFmtId="0" fontId="30" fillId="12" borderId="1" xfId="0" applyFont="1" applyFill="1" applyBorder="1" applyAlignment="1">
      <alignment horizontal="right" readingOrder="2"/>
    </xf>
    <xf numFmtId="0" fontId="13" fillId="12" borderId="1" xfId="0" applyFont="1" applyFill="1" applyBorder="1" applyAlignment="1">
      <alignment horizontal="right" vertical="top" wrapText="1" readingOrder="2"/>
    </xf>
    <xf numFmtId="0" fontId="7" fillId="4" borderId="1" xfId="0" applyFont="1" applyFill="1" applyBorder="1" applyAlignment="1">
      <alignment horizontal="center" vertical="top" readingOrder="2"/>
    </xf>
    <xf numFmtId="0" fontId="0" fillId="0" borderId="9" xfId="0" applyBorder="1" applyAlignment="1">
      <alignment horizontal="center" readingOrder="2"/>
    </xf>
    <xf numFmtId="0" fontId="0" fillId="0" borderId="10" xfId="0" applyBorder="1" applyAlignment="1">
      <alignment horizontal="center" readingOrder="2"/>
    </xf>
    <xf numFmtId="0" fontId="3" fillId="0" borderId="1" xfId="0" applyFont="1" applyBorder="1" applyAlignment="1">
      <alignment vertical="top" wrapText="1" readingOrder="2"/>
    </xf>
    <xf numFmtId="0" fontId="27" fillId="0" borderId="1" xfId="0" applyFont="1" applyBorder="1" applyAlignment="1">
      <alignment horizontal="center" vertical="top" wrapText="1" readingOrder="2"/>
    </xf>
    <xf numFmtId="0" fontId="0" fillId="0" borderId="1" xfId="0" applyBorder="1" applyAlignment="1">
      <alignment horizontal="right" readingOrder="2"/>
    </xf>
    <xf numFmtId="0" fontId="0" fillId="12" borderId="1" xfId="0" applyFill="1" applyBorder="1" applyAlignment="1">
      <alignment horizontal="center" readingOrder="2"/>
    </xf>
    <xf numFmtId="0" fontId="7" fillId="3" borderId="1" xfId="0" applyFont="1" applyFill="1" applyBorder="1" applyAlignment="1">
      <alignment vertical="top" wrapText="1" readingOrder="2"/>
    </xf>
    <xf numFmtId="0" fontId="7" fillId="4" borderId="1" xfId="0" applyFont="1" applyFill="1" applyBorder="1" applyAlignment="1">
      <alignment horizontal="right" vertical="top" readingOrder="2"/>
    </xf>
    <xf numFmtId="0" fontId="43" fillId="12" borderId="1" xfId="0" applyFont="1" applyFill="1" applyBorder="1" applyAlignment="1">
      <alignment horizontal="right" vertical="top" wrapText="1" readingOrder="2"/>
    </xf>
    <xf numFmtId="0" fontId="27" fillId="13" borderId="1" xfId="0" applyFont="1" applyFill="1" applyBorder="1" applyAlignment="1">
      <alignment horizontal="center" vertical="top" wrapText="1" readingOrder="2"/>
    </xf>
    <xf numFmtId="0" fontId="30" fillId="0" borderId="9" xfId="0" applyFont="1" applyBorder="1" applyAlignment="1">
      <alignment horizontal="left" vertical="top" readingOrder="2"/>
    </xf>
    <xf numFmtId="0" fontId="30" fillId="0" borderId="10" xfId="0" applyFont="1" applyBorder="1" applyAlignment="1">
      <alignment horizontal="left" vertical="top" readingOrder="2"/>
    </xf>
    <xf numFmtId="0" fontId="1" fillId="12" borderId="1" xfId="0" applyFont="1" applyFill="1" applyBorder="1" applyAlignment="1">
      <alignment horizontal="center" vertical="top" wrapText="1" readingOrder="2"/>
    </xf>
    <xf numFmtId="0" fontId="30" fillId="12" borderId="6" xfId="0" applyFont="1" applyFill="1" applyBorder="1" applyAlignment="1">
      <alignment horizontal="right" readingOrder="2"/>
    </xf>
    <xf numFmtId="0" fontId="30" fillId="12" borderId="13" xfId="0" applyFont="1" applyFill="1" applyBorder="1" applyAlignment="1">
      <alignment horizontal="right" readingOrder="2"/>
    </xf>
    <xf numFmtId="0" fontId="30" fillId="12" borderId="7" xfId="0" applyFont="1" applyFill="1" applyBorder="1" applyAlignment="1">
      <alignment horizontal="right" readingOrder="2"/>
    </xf>
    <xf numFmtId="0" fontId="3" fillId="0" borderId="6" xfId="0" applyFont="1" applyBorder="1" applyAlignment="1">
      <alignment horizontal="justify" vertical="top" wrapText="1" readingOrder="2"/>
    </xf>
    <xf numFmtId="0" fontId="3" fillId="0" borderId="13" xfId="0" applyFont="1" applyBorder="1" applyAlignment="1">
      <alignment horizontal="justify" vertical="top" wrapText="1" readingOrder="2"/>
    </xf>
    <xf numFmtId="0" fontId="3" fillId="0" borderId="7" xfId="0" applyFont="1" applyBorder="1" applyAlignment="1">
      <alignment horizontal="justify" vertical="top" wrapText="1" readingOrder="2"/>
    </xf>
    <xf numFmtId="0" fontId="27" fillId="0" borderId="6" xfId="0" applyFont="1" applyBorder="1" applyAlignment="1">
      <alignment horizontal="center" vertical="top" wrapText="1" readingOrder="2"/>
    </xf>
    <xf numFmtId="0" fontId="27" fillId="0" borderId="7" xfId="0" applyFont="1" applyBorder="1" applyAlignment="1">
      <alignment horizontal="center" vertical="top" wrapText="1" readingOrder="2"/>
    </xf>
    <xf numFmtId="0" fontId="3" fillId="0" borderId="2" xfId="0" applyFont="1" applyBorder="1" applyAlignment="1">
      <alignment horizontal="justify" vertical="top" wrapText="1" readingOrder="2"/>
    </xf>
    <xf numFmtId="0" fontId="3" fillId="0" borderId="3" xfId="0" applyFont="1" applyBorder="1" applyAlignment="1">
      <alignment horizontal="justify" vertical="top" wrapText="1" readingOrder="2"/>
    </xf>
    <xf numFmtId="0" fontId="3" fillId="0" borderId="11" xfId="0" applyFont="1" applyBorder="1" applyAlignment="1">
      <alignment horizontal="justify" vertical="top" wrapText="1" readingOrder="2"/>
    </xf>
    <xf numFmtId="0" fontId="3" fillId="0" borderId="4" xfId="0" applyFont="1" applyBorder="1" applyAlignment="1">
      <alignment horizontal="justify" vertical="top" wrapText="1" readingOrder="2"/>
    </xf>
    <xf numFmtId="0" fontId="3" fillId="0" borderId="5" xfId="0" applyFont="1" applyBorder="1" applyAlignment="1">
      <alignment horizontal="justify" vertical="top" wrapText="1" readingOrder="2"/>
    </xf>
    <xf numFmtId="0" fontId="3" fillId="0" borderId="12" xfId="0" applyFont="1" applyBorder="1" applyAlignment="1">
      <alignment horizontal="justify" vertical="top" wrapText="1" readingOrder="2"/>
    </xf>
    <xf numFmtId="0" fontId="27" fillId="0" borderId="2" xfId="0" applyFont="1" applyBorder="1" applyAlignment="1">
      <alignment horizontal="center" vertical="top" wrapText="1" readingOrder="2"/>
    </xf>
    <xf numFmtId="0" fontId="27" fillId="0" borderId="11" xfId="0" applyFont="1" applyBorder="1" applyAlignment="1">
      <alignment horizontal="center" vertical="top" wrapText="1" readingOrder="2"/>
    </xf>
    <xf numFmtId="0" fontId="27" fillId="0" borderId="4" xfId="0" applyFont="1" applyBorder="1" applyAlignment="1">
      <alignment horizontal="center" vertical="top" wrapText="1" readingOrder="2"/>
    </xf>
    <xf numFmtId="0" fontId="27" fillId="0" borderId="12" xfId="0" applyFont="1" applyBorder="1" applyAlignment="1">
      <alignment horizontal="center" vertical="top" wrapText="1" readingOrder="2"/>
    </xf>
    <xf numFmtId="0" fontId="0" fillId="0" borderId="6" xfId="0" applyBorder="1" applyAlignment="1">
      <alignment readingOrder="2"/>
    </xf>
    <xf numFmtId="0" fontId="0" fillId="0" borderId="13" xfId="0" applyBorder="1" applyAlignment="1">
      <alignment readingOrder="2"/>
    </xf>
    <xf numFmtId="0" fontId="0" fillId="0" borderId="7" xfId="0" applyBorder="1" applyAlignment="1">
      <alignment readingOrder="2"/>
    </xf>
    <xf numFmtId="0" fontId="40" fillId="12" borderId="6" xfId="0" applyFont="1" applyFill="1" applyBorder="1" applyAlignment="1">
      <alignment horizontal="center" readingOrder="2"/>
    </xf>
    <xf numFmtId="0" fontId="40" fillId="12" borderId="13" xfId="0" applyFont="1" applyFill="1" applyBorder="1" applyAlignment="1">
      <alignment horizontal="center" readingOrder="2"/>
    </xf>
    <xf numFmtId="0" fontId="40" fillId="12" borderId="7" xfId="0" applyFont="1" applyFill="1" applyBorder="1" applyAlignment="1">
      <alignment horizontal="center" readingOrder="2"/>
    </xf>
    <xf numFmtId="0" fontId="30" fillId="3" borderId="1" xfId="0" applyFont="1" applyFill="1" applyBorder="1" applyAlignment="1">
      <alignment horizontal="right" vertical="top" wrapText="1" readingOrder="2"/>
    </xf>
    <xf numFmtId="0" fontId="30" fillId="4" borderId="1" xfId="0" applyFont="1" applyFill="1" applyBorder="1" applyAlignment="1">
      <alignment vertical="top" wrapText="1" readingOrder="2"/>
    </xf>
    <xf numFmtId="0" fontId="30" fillId="0" borderId="6" xfId="0" applyFont="1" applyBorder="1" applyAlignment="1">
      <alignment horizontal="right" readingOrder="2"/>
    </xf>
    <xf numFmtId="0" fontId="30" fillId="0" borderId="13" xfId="0" applyFont="1" applyBorder="1" applyAlignment="1">
      <alignment horizontal="right" readingOrder="2"/>
    </xf>
    <xf numFmtId="0" fontId="30" fillId="0" borderId="7" xfId="0" applyFont="1" applyBorder="1" applyAlignment="1">
      <alignment horizontal="right" readingOrder="2"/>
    </xf>
    <xf numFmtId="0" fontId="42" fillId="12" borderId="13" xfId="0" applyFont="1" applyFill="1" applyBorder="1" applyAlignment="1">
      <alignment horizontal="center" readingOrder="2"/>
    </xf>
    <xf numFmtId="0" fontId="42" fillId="12" borderId="7" xfId="0" applyFont="1" applyFill="1" applyBorder="1" applyAlignment="1">
      <alignment horizontal="center" readingOrder="2"/>
    </xf>
    <xf numFmtId="0" fontId="30" fillId="4" borderId="6" xfId="0" applyFont="1" applyFill="1" applyBorder="1" applyAlignment="1">
      <alignment horizontal="right" vertical="top" wrapText="1" readingOrder="2"/>
    </xf>
    <xf numFmtId="0" fontId="0" fillId="4" borderId="13" xfId="0" applyFill="1" applyBorder="1" applyAlignment="1">
      <alignment horizontal="right" vertical="top" wrapText="1" readingOrder="2"/>
    </xf>
    <xf numFmtId="0" fontId="0" fillId="4" borderId="7" xfId="0" applyFill="1" applyBorder="1" applyAlignment="1">
      <alignment horizontal="right" vertical="top" wrapText="1" readingOrder="2"/>
    </xf>
    <xf numFmtId="0" fontId="30" fillId="3" borderId="6" xfId="0" applyFont="1" applyFill="1" applyBorder="1" applyAlignment="1">
      <alignment horizontal="right" vertical="top" wrapText="1" readingOrder="2"/>
    </xf>
    <xf numFmtId="0" fontId="30" fillId="3" borderId="13" xfId="0" applyFont="1" applyFill="1" applyBorder="1" applyAlignment="1">
      <alignment horizontal="right" vertical="top" wrapText="1" readingOrder="2"/>
    </xf>
    <xf numFmtId="0" fontId="30" fillId="3" borderId="7" xfId="0" applyFont="1" applyFill="1" applyBorder="1" applyAlignment="1">
      <alignment horizontal="right" vertical="top" wrapText="1" readingOrder="2"/>
    </xf>
    <xf numFmtId="0" fontId="34" fillId="12" borderId="6" xfId="0" applyFont="1" applyFill="1" applyBorder="1" applyAlignment="1">
      <alignment horizontal="center" vertical="top" wrapText="1" readingOrder="2"/>
    </xf>
    <xf numFmtId="0" fontId="34" fillId="12" borderId="7" xfId="0" applyFont="1" applyFill="1" applyBorder="1" applyAlignment="1">
      <alignment horizontal="center" vertical="top" wrapText="1" readingOrder="2"/>
    </xf>
    <xf numFmtId="0" fontId="1" fillId="12" borderId="13" xfId="0" applyFont="1" applyFill="1" applyBorder="1" applyAlignment="1">
      <alignment horizontal="right" vertical="top" readingOrder="2"/>
    </xf>
    <xf numFmtId="0" fontId="1" fillId="12" borderId="1" xfId="0" applyFont="1" applyFill="1" applyBorder="1" applyAlignment="1">
      <alignment horizontal="right" vertical="top" readingOrder="2"/>
    </xf>
    <xf numFmtId="0" fontId="30" fillId="0" borderId="6" xfId="0" applyFont="1" applyBorder="1" applyAlignment="1">
      <alignment readingOrder="2"/>
    </xf>
    <xf numFmtId="0" fontId="30" fillId="0" borderId="13" xfId="0" applyFont="1" applyBorder="1" applyAlignment="1">
      <alignment readingOrder="2"/>
    </xf>
    <xf numFmtId="0" fontId="30" fillId="0" borderId="7" xfId="0" applyFont="1" applyBorder="1" applyAlignment="1">
      <alignment readingOrder="2"/>
    </xf>
    <xf numFmtId="0" fontId="30" fillId="3" borderId="1" xfId="0" applyFont="1" applyFill="1" applyBorder="1" applyAlignment="1">
      <alignment horizontal="right" readingOrder="2"/>
    </xf>
    <xf numFmtId="0" fontId="7" fillId="0" borderId="1" xfId="0" applyFont="1" applyBorder="1" applyAlignment="1">
      <alignment horizontal="left" vertical="top" wrapText="1" readingOrder="2"/>
    </xf>
    <xf numFmtId="14" fontId="7" fillId="0" borderId="1" xfId="0" applyNumberFormat="1" applyFont="1" applyBorder="1" applyAlignment="1">
      <alignment horizontal="left" vertical="top" wrapText="1" readingOrder="2"/>
    </xf>
    <xf numFmtId="0" fontId="8" fillId="0" borderId="1" xfId="0" applyFont="1" applyBorder="1" applyAlignment="1">
      <alignment horizontal="right" vertical="top" wrapText="1" readingOrder="2"/>
    </xf>
    <xf numFmtId="0" fontId="7" fillId="0" borderId="1" xfId="0" applyFont="1" applyBorder="1" applyAlignment="1">
      <alignment horizontal="right" vertical="top" wrapText="1" readingOrder="2"/>
    </xf>
    <xf numFmtId="0" fontId="7" fillId="2" borderId="1" xfId="0" applyFont="1" applyFill="1" applyBorder="1" applyAlignment="1">
      <alignment horizontal="right" vertical="top" wrapText="1" readingOrder="2"/>
    </xf>
    <xf numFmtId="0" fontId="25" fillId="0" borderId="1" xfId="0" applyFont="1" applyBorder="1" applyAlignment="1">
      <alignment horizontal="right" vertical="top" wrapText="1" readingOrder="2"/>
    </xf>
    <xf numFmtId="0" fontId="20" fillId="0" borderId="1" xfId="0" applyFont="1" applyBorder="1" applyAlignment="1">
      <alignment horizontal="right" vertical="top" wrapText="1" readingOrder="2"/>
    </xf>
    <xf numFmtId="0" fontId="7" fillId="14" borderId="9" xfId="0" applyFont="1" applyFill="1" applyBorder="1" applyAlignment="1">
      <alignment horizontal="center" vertical="top" wrapText="1" readingOrder="2"/>
    </xf>
    <xf numFmtId="0" fontId="7" fillId="14" borderId="14" xfId="0" applyFont="1" applyFill="1" applyBorder="1" applyAlignment="1">
      <alignment horizontal="center" vertical="top" wrapText="1" readingOrder="2"/>
    </xf>
    <xf numFmtId="0" fontId="7" fillId="14" borderId="10" xfId="0" applyFont="1" applyFill="1" applyBorder="1" applyAlignment="1">
      <alignment horizontal="center" vertical="top" wrapText="1" readingOrder="2"/>
    </xf>
    <xf numFmtId="0" fontId="0" fillId="14" borderId="9" xfId="0" applyFill="1" applyBorder="1" applyAlignment="1">
      <alignment horizontal="center" readingOrder="2"/>
    </xf>
    <xf numFmtId="0" fontId="0" fillId="14" borderId="14" xfId="0" applyFill="1" applyBorder="1" applyAlignment="1">
      <alignment horizontal="center" readingOrder="2"/>
    </xf>
    <xf numFmtId="0" fontId="0" fillId="14" borderId="10" xfId="0" applyFill="1" applyBorder="1" applyAlignment="1">
      <alignment horizontal="center" readingOrder="2"/>
    </xf>
    <xf numFmtId="0" fontId="7" fillId="4" borderId="1" xfId="0" applyFont="1" applyFill="1" applyBorder="1" applyAlignment="1">
      <alignment horizontal="right" vertical="top" wrapText="1" readingOrder="2"/>
    </xf>
    <xf numFmtId="0" fontId="8" fillId="2" borderId="1" xfId="0" applyFont="1" applyFill="1" applyBorder="1" applyAlignment="1">
      <alignment horizontal="right" vertical="top" wrapText="1" readingOrder="2"/>
    </xf>
    <xf numFmtId="0" fontId="10" fillId="0" borderId="1" xfId="0" applyFont="1" applyBorder="1" applyAlignment="1">
      <alignment horizontal="right" vertical="top" wrapText="1" readingOrder="2"/>
    </xf>
    <xf numFmtId="14" fontId="7" fillId="0" borderId="9" xfId="0" applyNumberFormat="1" applyFont="1" applyBorder="1" applyAlignment="1">
      <alignment horizontal="left" vertical="top" wrapText="1" readingOrder="2"/>
    </xf>
    <xf numFmtId="0" fontId="30" fillId="0" borderId="14" xfId="0" applyFont="1" applyBorder="1" applyAlignment="1">
      <alignment horizontal="left" readingOrder="2"/>
    </xf>
    <xf numFmtId="0" fontId="30" fillId="0" borderId="10" xfId="0" applyFont="1" applyBorder="1" applyAlignment="1">
      <alignment horizontal="left" readingOrder="2"/>
    </xf>
    <xf numFmtId="0" fontId="17" fillId="12" borderId="1" xfId="0" applyFont="1" applyFill="1" applyBorder="1" applyAlignment="1">
      <alignment horizontal="center" readingOrder="2"/>
    </xf>
    <xf numFmtId="0" fontId="7" fillId="12" borderId="6" xfId="0" applyFont="1" applyFill="1" applyBorder="1" applyAlignment="1">
      <alignment horizontal="right" readingOrder="2"/>
    </xf>
    <xf numFmtId="0" fontId="7" fillId="12" borderId="13" xfId="0" applyFont="1" applyFill="1" applyBorder="1" applyAlignment="1">
      <alignment horizontal="right" readingOrder="2"/>
    </xf>
    <xf numFmtId="0" fontId="7" fillId="12" borderId="7" xfId="0" applyFont="1" applyFill="1" applyBorder="1" applyAlignment="1">
      <alignment horizontal="right" readingOrder="2"/>
    </xf>
    <xf numFmtId="0" fontId="8" fillId="3" borderId="1" xfId="0" applyFont="1" applyFill="1" applyBorder="1" applyAlignment="1">
      <alignment horizontal="right" vertical="top" wrapText="1" readingOrder="2"/>
    </xf>
    <xf numFmtId="0" fontId="1" fillId="3" borderId="2" xfId="0" applyFont="1" applyFill="1" applyBorder="1" applyAlignment="1">
      <alignment horizontal="right" vertical="top" wrapText="1" readingOrder="2"/>
    </xf>
    <xf numFmtId="0" fontId="1" fillId="3" borderId="3" xfId="0" applyFont="1" applyFill="1" applyBorder="1" applyAlignment="1">
      <alignment horizontal="right" vertical="top" wrapText="1" readingOrder="2"/>
    </xf>
    <xf numFmtId="0" fontId="1" fillId="3" borderId="11" xfId="0" applyFont="1" applyFill="1" applyBorder="1" applyAlignment="1">
      <alignment horizontal="right" vertical="top" wrapText="1" readingOrder="2"/>
    </xf>
    <xf numFmtId="0" fontId="1" fillId="3" borderId="4" xfId="0" applyFont="1" applyFill="1" applyBorder="1" applyAlignment="1">
      <alignment horizontal="right" vertical="top" wrapText="1" readingOrder="2"/>
    </xf>
    <xf numFmtId="0" fontId="1" fillId="3" borderId="5" xfId="0" applyFont="1" applyFill="1" applyBorder="1" applyAlignment="1">
      <alignment horizontal="right" vertical="top" wrapText="1" readingOrder="2"/>
    </xf>
    <xf numFmtId="0" fontId="1" fillId="3" borderId="12" xfId="0" applyFont="1" applyFill="1" applyBorder="1" applyAlignment="1">
      <alignment horizontal="right" vertical="top" wrapText="1" readingOrder="2"/>
    </xf>
    <xf numFmtId="0" fontId="1" fillId="4" borderId="2" xfId="0" applyFont="1" applyFill="1" applyBorder="1" applyAlignment="1">
      <alignment horizontal="right" vertical="top" wrapText="1" readingOrder="2"/>
    </xf>
    <xf numFmtId="0" fontId="1" fillId="4" borderId="3" xfId="0" applyFont="1" applyFill="1" applyBorder="1" applyAlignment="1">
      <alignment horizontal="right" vertical="top" wrapText="1" readingOrder="2"/>
    </xf>
    <xf numFmtId="0" fontId="1" fillId="4" borderId="11" xfId="0" applyFont="1" applyFill="1" applyBorder="1" applyAlignment="1">
      <alignment horizontal="right" vertical="top" wrapText="1" readingOrder="2"/>
    </xf>
    <xf numFmtId="0" fontId="1" fillId="4" borderId="4" xfId="0" applyFont="1" applyFill="1" applyBorder="1" applyAlignment="1">
      <alignment horizontal="right" vertical="top" wrapText="1" readingOrder="2"/>
    </xf>
    <xf numFmtId="0" fontId="1" fillId="4" borderId="5" xfId="0" applyFont="1" applyFill="1" applyBorder="1" applyAlignment="1">
      <alignment horizontal="right" vertical="top" wrapText="1" readingOrder="2"/>
    </xf>
    <xf numFmtId="0" fontId="1" fillId="4" borderId="12" xfId="0" applyFont="1" applyFill="1" applyBorder="1" applyAlignment="1">
      <alignment horizontal="right" vertical="top" wrapText="1" readingOrder="2"/>
    </xf>
    <xf numFmtId="0" fontId="12" fillId="0" borderId="1" xfId="0" applyFont="1" applyBorder="1" applyAlignment="1">
      <alignment horizontal="right" vertical="top" wrapText="1" readingOrder="2"/>
    </xf>
    <xf numFmtId="0" fontId="1" fillId="12" borderId="1" xfId="0" applyFont="1" applyFill="1" applyBorder="1" applyAlignment="1">
      <alignment horizontal="right" readingOrder="2"/>
    </xf>
    <xf numFmtId="0" fontId="9" fillId="12" borderId="1" xfId="0" applyFont="1" applyFill="1" applyBorder="1" applyAlignment="1">
      <alignment horizontal="right" readingOrder="2"/>
    </xf>
    <xf numFmtId="0" fontId="9" fillId="12" borderId="1" xfId="0" applyFont="1" applyFill="1" applyBorder="1" applyAlignment="1">
      <alignment horizontal="center" readingOrder="2"/>
    </xf>
    <xf numFmtId="0" fontId="1" fillId="2" borderId="6" xfId="0" applyFont="1" applyFill="1" applyBorder="1" applyAlignment="1">
      <alignment horizontal="right" vertical="top" wrapText="1" readingOrder="2"/>
    </xf>
    <xf numFmtId="0" fontId="3" fillId="2" borderId="7" xfId="0" applyFont="1" applyFill="1" applyBorder="1" applyAlignment="1">
      <alignment horizontal="right" vertical="top" wrapText="1" readingOrder="2"/>
    </xf>
    <xf numFmtId="0" fontId="1" fillId="2" borderId="1" xfId="0" applyFont="1" applyFill="1" applyBorder="1" applyAlignment="1">
      <alignment horizontal="right" vertical="top" wrapText="1" readingOrder="2"/>
    </xf>
    <xf numFmtId="0" fontId="8" fillId="2" borderId="7" xfId="0" applyFont="1" applyFill="1" applyBorder="1" applyAlignment="1">
      <alignment horizontal="right" vertical="top" wrapText="1" readingOrder="2"/>
    </xf>
    <xf numFmtId="14" fontId="1" fillId="0" borderId="1" xfId="0" applyNumberFormat="1" applyFont="1" applyBorder="1" applyAlignment="1">
      <alignment horizontal="left" vertical="top" wrapText="1" readingOrder="2"/>
    </xf>
    <xf numFmtId="0" fontId="14" fillId="0" borderId="1" xfId="0" applyFont="1" applyBorder="1" applyAlignment="1">
      <alignment horizontal="right" vertical="top" wrapText="1" readingOrder="2"/>
    </xf>
    <xf numFmtId="0" fontId="32" fillId="0" borderId="1" xfId="0" applyFont="1" applyBorder="1" applyAlignment="1">
      <alignment horizontal="right" vertical="top" wrapText="1" readingOrder="2"/>
    </xf>
    <xf numFmtId="0" fontId="1" fillId="0" borderId="1" xfId="0" applyFont="1" applyBorder="1" applyAlignment="1">
      <alignment horizontal="left" vertical="top" wrapText="1" readingOrder="2"/>
    </xf>
    <xf numFmtId="0" fontId="12" fillId="0" borderId="1" xfId="0" applyFont="1" applyBorder="1" applyAlignment="1">
      <alignment horizontal="center" vertical="top" wrapText="1" readingOrder="2"/>
    </xf>
    <xf numFmtId="0" fontId="12" fillId="14" borderId="1" xfId="0" applyFont="1" applyFill="1" applyBorder="1" applyAlignment="1">
      <alignment horizontal="center" vertical="top" wrapText="1" readingOrder="2"/>
    </xf>
    <xf numFmtId="0" fontId="3" fillId="0" borderId="1" xfId="0" applyFont="1" applyBorder="1" applyAlignment="1">
      <alignment horizontal="left" vertical="top" wrapText="1" readingOrder="2"/>
    </xf>
    <xf numFmtId="0" fontId="1" fillId="0" borderId="1" xfId="0" applyFont="1" applyBorder="1" applyAlignment="1">
      <alignment vertical="top" wrapText="1" readingOrder="2"/>
    </xf>
    <xf numFmtId="0" fontId="35" fillId="0" borderId="1" xfId="0" applyFont="1" applyBorder="1" applyAlignment="1">
      <alignment horizontal="right" vertical="top" wrapText="1" readingOrder="2"/>
    </xf>
    <xf numFmtId="0" fontId="21" fillId="0" borderId="1" xfId="0" applyFont="1" applyBorder="1" applyAlignment="1">
      <alignment horizontal="right" vertical="top" wrapText="1" readingOrder="2"/>
    </xf>
    <xf numFmtId="0" fontId="35" fillId="0" borderId="1" xfId="0" applyFont="1" applyBorder="1" applyAlignment="1">
      <alignment horizontal="justify" vertical="top" wrapText="1" readingOrder="2"/>
    </xf>
    <xf numFmtId="0" fontId="3" fillId="12" borderId="1" xfId="0" applyFont="1" applyFill="1" applyBorder="1" applyAlignment="1">
      <alignment horizontal="right" vertical="top" wrapText="1" readingOrder="2"/>
    </xf>
    <xf numFmtId="0" fontId="0" fillId="0" borderId="1" xfId="0" applyBorder="1"/>
    <xf numFmtId="0" fontId="7" fillId="2" borderId="1" xfId="0" applyFont="1" applyFill="1" applyBorder="1" applyAlignment="1">
      <alignment horizontal="center" vertical="top" wrapText="1" readingOrder="2"/>
    </xf>
    <xf numFmtId="0" fontId="12" fillId="6" borderId="1" xfId="0" applyFont="1" applyFill="1" applyBorder="1" applyAlignment="1">
      <alignment horizontal="right" vertical="top" wrapText="1" readingOrder="2"/>
    </xf>
    <xf numFmtId="0" fontId="7" fillId="3" borderId="6" xfId="0" applyFont="1" applyFill="1" applyBorder="1" applyAlignment="1">
      <alignment vertical="top" wrapText="1" readingOrder="2"/>
    </xf>
    <xf numFmtId="0" fontId="7" fillId="3" borderId="13" xfId="0" applyFont="1" applyFill="1" applyBorder="1" applyAlignment="1">
      <alignment vertical="top" wrapText="1" readingOrder="2"/>
    </xf>
    <xf numFmtId="0" fontId="7" fillId="3" borderId="7" xfId="0" applyFont="1" applyFill="1" applyBorder="1" applyAlignment="1">
      <alignment vertical="top" wrapText="1" readingOrder="2"/>
    </xf>
    <xf numFmtId="0" fontId="17" fillId="12" borderId="13" xfId="0" applyFont="1" applyFill="1" applyBorder="1" applyAlignment="1">
      <alignment horizontal="right" readingOrder="2"/>
    </xf>
    <xf numFmtId="0" fontId="17" fillId="12" borderId="7" xfId="0" applyFont="1" applyFill="1" applyBorder="1" applyAlignment="1">
      <alignment horizontal="right" readingOrder="2"/>
    </xf>
    <xf numFmtId="0" fontId="8" fillId="0" borderId="9" xfId="0" applyFont="1" applyBorder="1" applyAlignment="1">
      <alignment horizontal="right" vertical="top" wrapText="1" readingOrder="2"/>
    </xf>
    <xf numFmtId="0" fontId="8" fillId="0" borderId="10" xfId="0" applyFont="1" applyBorder="1" applyAlignment="1">
      <alignment horizontal="right" vertical="top" wrapText="1" readingOrder="2"/>
    </xf>
    <xf numFmtId="14" fontId="7" fillId="0" borderId="1" xfId="0" applyNumberFormat="1" applyFont="1" applyBorder="1" applyAlignment="1">
      <alignment horizontal="right" vertical="top" wrapText="1" readingOrder="2"/>
    </xf>
    <xf numFmtId="0" fontId="44" fillId="0" borderId="1" xfId="0" applyFont="1" applyBorder="1" applyAlignment="1">
      <alignment horizontal="center" vertical="center" readingOrder="2"/>
    </xf>
    <xf numFmtId="0" fontId="22" fillId="8" borderId="2" xfId="0" applyFont="1" applyFill="1" applyBorder="1" applyAlignment="1">
      <alignment horizontal="center" vertical="top" wrapText="1" readingOrder="2"/>
    </xf>
    <xf numFmtId="0" fontId="22" fillId="8" borderId="3" xfId="0" applyFont="1" applyFill="1" applyBorder="1" applyAlignment="1">
      <alignment horizontal="center" vertical="top" wrapText="1" readingOrder="2"/>
    </xf>
    <xf numFmtId="0" fontId="22" fillId="8" borderId="11" xfId="0" applyFont="1" applyFill="1" applyBorder="1" applyAlignment="1">
      <alignment horizontal="center" vertical="top" wrapText="1" readingOrder="2"/>
    </xf>
    <xf numFmtId="0" fontId="22" fillId="8" borderId="4" xfId="0" applyFont="1" applyFill="1" applyBorder="1" applyAlignment="1">
      <alignment horizontal="center" vertical="top" wrapText="1" readingOrder="2"/>
    </xf>
    <xf numFmtId="0" fontId="22" fillId="8" borderId="5" xfId="0" applyFont="1" applyFill="1" applyBorder="1" applyAlignment="1">
      <alignment horizontal="center" vertical="top" wrapText="1" readingOrder="2"/>
    </xf>
    <xf numFmtId="0" fontId="22" fillId="8" borderId="12" xfId="0" applyFont="1" applyFill="1" applyBorder="1" applyAlignment="1">
      <alignment horizontal="center" vertical="top" wrapText="1" readingOrder="2"/>
    </xf>
    <xf numFmtId="0" fontId="30" fillId="12" borderId="1" xfId="0" applyFont="1" applyFill="1" applyBorder="1" applyAlignment="1">
      <alignment horizontal="center" vertical="top" readingOrder="2"/>
    </xf>
    <xf numFmtId="0" fontId="1" fillId="2" borderId="1" xfId="0" applyFont="1" applyFill="1" applyBorder="1" applyAlignment="1">
      <alignment vertical="top" wrapText="1" readingOrder="2"/>
    </xf>
    <xf numFmtId="0" fontId="1" fillId="2" borderId="1" xfId="0" applyFont="1" applyFill="1" applyBorder="1" applyAlignment="1">
      <alignment horizontal="center" vertical="top" wrapText="1" readingOrder="2"/>
    </xf>
    <xf numFmtId="0" fontId="7" fillId="2" borderId="1" xfId="0" applyFont="1" applyFill="1" applyBorder="1" applyAlignment="1">
      <alignment vertical="top" wrapText="1" readingOrder="2"/>
    </xf>
    <xf numFmtId="0" fontId="7" fillId="9" borderId="1" xfId="0" applyFont="1" applyFill="1" applyBorder="1" applyAlignment="1">
      <alignment horizontal="center" vertical="top" wrapText="1" readingOrder="2"/>
    </xf>
    <xf numFmtId="0" fontId="7" fillId="4" borderId="1" xfId="0" applyFont="1" applyFill="1" applyBorder="1" applyAlignment="1">
      <alignment horizontal="center" vertical="top" wrapText="1" readingOrder="2"/>
    </xf>
    <xf numFmtId="0" fontId="7" fillId="10" borderId="1" xfId="0" applyFont="1" applyFill="1" applyBorder="1" applyAlignment="1">
      <alignment horizontal="center" vertical="top" wrapText="1" readingOrder="2"/>
    </xf>
    <xf numFmtId="0" fontId="7" fillId="3" borderId="1" xfId="0" applyFont="1" applyFill="1" applyBorder="1" applyAlignment="1">
      <alignment horizontal="center" vertical="top" wrapText="1" readingOrder="2"/>
    </xf>
    <xf numFmtId="0" fontId="13" fillId="0" borderId="1" xfId="0" applyFont="1" applyBorder="1" applyAlignment="1">
      <alignment horizontal="right" vertical="top" wrapText="1" readingOrder="2"/>
    </xf>
    <xf numFmtId="0" fontId="22" fillId="8" borderId="1" xfId="0" applyFont="1" applyFill="1" applyBorder="1" applyAlignment="1">
      <alignment horizontal="center" vertical="top" wrapText="1" readingOrder="2"/>
    </xf>
    <xf numFmtId="0" fontId="16" fillId="2" borderId="9" xfId="0" applyFont="1" applyFill="1" applyBorder="1" applyAlignment="1">
      <alignment horizontal="center" vertical="top" wrapText="1" readingOrder="2"/>
    </xf>
    <xf numFmtId="0" fontId="16" fillId="2" borderId="14" xfId="0" applyFont="1" applyFill="1" applyBorder="1" applyAlignment="1">
      <alignment horizontal="center" vertical="top" wrapText="1" readingOrder="2"/>
    </xf>
    <xf numFmtId="0" fontId="16" fillId="2" borderId="10" xfId="0" applyFont="1" applyFill="1" applyBorder="1" applyAlignment="1">
      <alignment horizontal="center" vertical="top" wrapText="1" readingOrder="2"/>
    </xf>
    <xf numFmtId="0" fontId="16" fillId="4" borderId="1" xfId="0" applyFont="1" applyFill="1" applyBorder="1" applyAlignment="1">
      <alignment horizontal="center" vertical="top" wrapText="1" readingOrder="2"/>
    </xf>
    <xf numFmtId="0" fontId="16" fillId="10" borderId="9" xfId="0" applyFont="1" applyFill="1" applyBorder="1" applyAlignment="1">
      <alignment horizontal="center" vertical="top" wrapText="1" readingOrder="2"/>
    </xf>
    <xf numFmtId="0" fontId="16" fillId="10" borderId="14" xfId="0" applyFont="1" applyFill="1" applyBorder="1" applyAlignment="1">
      <alignment horizontal="center" vertical="top" wrapText="1" readingOrder="2"/>
    </xf>
    <xf numFmtId="0" fontId="16" fillId="10" borderId="10" xfId="0" applyFont="1" applyFill="1" applyBorder="1" applyAlignment="1">
      <alignment horizontal="center" vertical="top" wrapText="1" readingOrder="2"/>
    </xf>
    <xf numFmtId="0" fontId="16" fillId="3" borderId="1" xfId="0" applyFont="1" applyFill="1" applyBorder="1" applyAlignment="1">
      <alignment horizontal="center" vertical="top" wrapText="1" readingOrder="2"/>
    </xf>
    <xf numFmtId="0" fontId="0" fillId="0" borderId="14" xfId="0" applyBorder="1" applyAlignment="1">
      <alignment horizontal="center" readingOrder="2"/>
    </xf>
    <xf numFmtId="0" fontId="1" fillId="0" borderId="7" xfId="0" applyFont="1" applyBorder="1" applyAlignment="1">
      <alignment vertical="top" wrapText="1" readingOrder="2"/>
    </xf>
    <xf numFmtId="0" fontId="3" fillId="0" borderId="7" xfId="0" applyFont="1" applyBorder="1" applyAlignment="1">
      <alignment vertical="top" wrapText="1" readingOrder="2"/>
    </xf>
    <xf numFmtId="0" fontId="22" fillId="8" borderId="8" xfId="0" applyFont="1" applyFill="1" applyBorder="1" applyAlignment="1">
      <alignment horizontal="center" vertical="top" wrapText="1" readingOrder="2"/>
    </xf>
    <xf numFmtId="0" fontId="22" fillId="8" borderId="0" xfId="0" applyFont="1" applyFill="1" applyBorder="1" applyAlignment="1">
      <alignment horizontal="center" vertical="top" wrapText="1" readingOrder="2"/>
    </xf>
    <xf numFmtId="0" fontId="22" fillId="8" borderId="15" xfId="0" applyFont="1" applyFill="1" applyBorder="1" applyAlignment="1">
      <alignment horizontal="center" vertical="top" wrapText="1" readingOrder="2"/>
    </xf>
    <xf numFmtId="0" fontId="30" fillId="12" borderId="9" xfId="0" applyFont="1" applyFill="1" applyBorder="1" applyAlignment="1">
      <alignment horizontal="center" vertical="top" readingOrder="2"/>
    </xf>
    <xf numFmtId="0" fontId="30" fillId="12" borderId="14" xfId="0" applyFont="1" applyFill="1" applyBorder="1" applyAlignment="1">
      <alignment horizontal="center" vertical="top" readingOrder="2"/>
    </xf>
    <xf numFmtId="0" fontId="30" fillId="12" borderId="10" xfId="0" applyFont="1" applyFill="1" applyBorder="1" applyAlignment="1">
      <alignment horizontal="center" vertical="top" readingOrder="2"/>
    </xf>
    <xf numFmtId="0" fontId="1" fillId="2" borderId="7" xfId="0" applyFont="1" applyFill="1" applyBorder="1" applyAlignment="1">
      <alignment vertical="top" wrapText="1" readingOrder="2"/>
    </xf>
    <xf numFmtId="9" fontId="3" fillId="0" borderId="1" xfId="0" applyNumberFormat="1" applyFont="1" applyBorder="1" applyAlignment="1">
      <alignment vertical="top" wrapText="1" readingOrder="2"/>
    </xf>
    <xf numFmtId="0" fontId="45" fillId="0" borderId="1" xfId="0" applyFont="1" applyBorder="1" applyAlignment="1">
      <alignment vertical="top" wrapText="1" readingOrder="2"/>
    </xf>
    <xf numFmtId="9" fontId="1" fillId="0" borderId="1" xfId="0" applyNumberFormat="1" applyFont="1" applyBorder="1" applyAlignment="1">
      <alignment vertical="top" wrapText="1" readingOrder="2"/>
    </xf>
    <xf numFmtId="10" fontId="3" fillId="0" borderId="1" xfId="0" applyNumberFormat="1" applyFont="1" applyBorder="1" applyAlignment="1">
      <alignment vertical="top" wrapText="1" readingOrder="2"/>
    </xf>
    <xf numFmtId="0" fontId="46" fillId="0" borderId="1" xfId="0" applyFont="1" applyBorder="1" applyAlignment="1">
      <alignment vertical="top" wrapText="1" readingOrder="2"/>
    </xf>
    <xf numFmtId="9" fontId="3" fillId="0" borderId="1" xfId="0" applyNumberFormat="1" applyFont="1" applyBorder="1" applyAlignment="1">
      <alignment vertical="top" wrapText="1" readingOrder="2"/>
    </xf>
    <xf numFmtId="0" fontId="45" fillId="0" borderId="1" xfId="0" applyFont="1" applyBorder="1" applyAlignment="1">
      <alignment vertical="top" wrapText="1" readingOrder="2"/>
    </xf>
  </cellXfs>
  <cellStyles count="2">
    <cellStyle name="Normal" xfId="0" builtinId="0"/>
    <cellStyle name="Percent" xfId="1" builtin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dimension ref="A1:G60"/>
  <sheetViews>
    <sheetView rightToLeft="1" tabSelected="1" view="pageLayout" topLeftCell="A44" zoomScaleNormal="100" workbookViewId="0">
      <selection activeCell="A59" sqref="A59:B59"/>
    </sheetView>
  </sheetViews>
  <sheetFormatPr defaultRowHeight="14.25"/>
  <cols>
    <col min="1" max="1" width="60.25" customWidth="1"/>
    <col min="2" max="2" width="22.625" customWidth="1"/>
  </cols>
  <sheetData>
    <row r="1" spans="1:7" ht="22.5" customHeight="1">
      <c r="A1" s="189" t="s">
        <v>734</v>
      </c>
      <c r="B1" s="190"/>
    </row>
    <row r="2" spans="1:7" ht="33" customHeight="1">
      <c r="A2" s="188" t="s">
        <v>1567</v>
      </c>
      <c r="B2" s="188"/>
      <c r="C2" s="1"/>
      <c r="D2" s="1"/>
      <c r="E2" s="1"/>
      <c r="F2" s="1"/>
      <c r="G2" s="1"/>
    </row>
    <row r="3" spans="1:7" ht="21.75" customHeight="1">
      <c r="A3" s="191" t="s">
        <v>735</v>
      </c>
      <c r="B3" s="192"/>
    </row>
    <row r="4" spans="1:7" ht="9" hidden="1" customHeight="1">
      <c r="A4" s="193"/>
      <c r="B4" s="194"/>
    </row>
    <row r="5" spans="1:7" ht="18.75" customHeight="1">
      <c r="A5" s="20" t="s">
        <v>0</v>
      </c>
      <c r="B5" s="20">
        <v>3331</v>
      </c>
    </row>
    <row r="6" spans="1:7" ht="15" customHeight="1">
      <c r="A6" s="20" t="s">
        <v>1</v>
      </c>
      <c r="B6" s="20">
        <v>1716</v>
      </c>
    </row>
    <row r="7" spans="1:7" ht="18.75" customHeight="1">
      <c r="A7" s="20" t="s">
        <v>2</v>
      </c>
      <c r="B7" s="20">
        <v>3287</v>
      </c>
    </row>
    <row r="8" spans="1:7" ht="19.5" customHeight="1">
      <c r="A8" s="20" t="s">
        <v>3</v>
      </c>
      <c r="B8" s="20">
        <v>213</v>
      </c>
    </row>
    <row r="9" spans="1:7" ht="20.25" customHeight="1">
      <c r="A9" s="20" t="s">
        <v>4</v>
      </c>
      <c r="B9" s="20">
        <v>21</v>
      </c>
    </row>
    <row r="10" spans="1:7" ht="23.25" customHeight="1">
      <c r="A10" s="20" t="s">
        <v>5</v>
      </c>
      <c r="B10" s="20">
        <v>35</v>
      </c>
    </row>
    <row r="11" spans="1:7" ht="21.75" customHeight="1">
      <c r="A11" s="20" t="s">
        <v>6</v>
      </c>
      <c r="B11" s="20">
        <v>223</v>
      </c>
    </row>
    <row r="12" spans="1:7" ht="17.25" customHeight="1">
      <c r="A12" s="20" t="s">
        <v>7</v>
      </c>
      <c r="B12" s="20">
        <v>70</v>
      </c>
    </row>
    <row r="13" spans="1:7" ht="19.5" customHeight="1">
      <c r="A13" s="20" t="s">
        <v>8</v>
      </c>
      <c r="B13" s="20">
        <v>16</v>
      </c>
    </row>
    <row r="14" spans="1:7" ht="16.5" customHeight="1">
      <c r="A14" s="20" t="s">
        <v>9</v>
      </c>
      <c r="B14" s="20">
        <v>120</v>
      </c>
    </row>
    <row r="15" spans="1:7" ht="18" customHeight="1">
      <c r="A15" s="20" t="s">
        <v>10</v>
      </c>
      <c r="B15" s="20">
        <v>135</v>
      </c>
    </row>
    <row r="16" spans="1:7" ht="16.5" customHeight="1">
      <c r="A16" s="20" t="s">
        <v>11</v>
      </c>
      <c r="B16" s="20">
        <v>6</v>
      </c>
    </row>
    <row r="17" spans="1:2" ht="18" customHeight="1">
      <c r="A17" s="20" t="s">
        <v>12</v>
      </c>
      <c r="B17" s="179">
        <v>41457</v>
      </c>
    </row>
    <row r="18" spans="1:2" ht="30">
      <c r="A18" s="20" t="s">
        <v>13</v>
      </c>
      <c r="B18" s="20">
        <v>0</v>
      </c>
    </row>
    <row r="19" spans="1:2" ht="15" customHeight="1">
      <c r="A19" s="20" t="s">
        <v>14</v>
      </c>
      <c r="B19" s="177" t="s">
        <v>1561</v>
      </c>
    </row>
    <row r="20" spans="1:2" ht="15" customHeight="1">
      <c r="A20" s="20" t="s">
        <v>15</v>
      </c>
      <c r="B20" s="180">
        <v>0.53</v>
      </c>
    </row>
    <row r="21" spans="1:2" ht="16.5" customHeight="1">
      <c r="A21" s="20" t="s">
        <v>16</v>
      </c>
      <c r="B21" s="177" t="s">
        <v>1562</v>
      </c>
    </row>
    <row r="22" spans="1:2" ht="16.5" customHeight="1">
      <c r="A22" s="20" t="s">
        <v>17</v>
      </c>
      <c r="B22" s="177" t="s">
        <v>1564</v>
      </c>
    </row>
    <row r="23" spans="1:2" ht="15.75" customHeight="1">
      <c r="A23" s="20" t="s">
        <v>18</v>
      </c>
      <c r="B23" s="177" t="s">
        <v>1563</v>
      </c>
    </row>
    <row r="24" spans="1:2" ht="15.75" customHeight="1">
      <c r="A24" s="20" t="s">
        <v>383</v>
      </c>
      <c r="B24" s="20"/>
    </row>
    <row r="25" spans="1:2" ht="16.5" customHeight="1">
      <c r="A25" s="20" t="s">
        <v>19</v>
      </c>
      <c r="B25" s="20"/>
    </row>
    <row r="26" spans="1:2" ht="16.5" customHeight="1">
      <c r="A26" s="20" t="s">
        <v>20</v>
      </c>
      <c r="B26" s="177" t="s">
        <v>1565</v>
      </c>
    </row>
    <row r="27" spans="1:2" ht="16.5" customHeight="1">
      <c r="A27" s="20" t="s">
        <v>21</v>
      </c>
      <c r="B27" s="177" t="s">
        <v>1566</v>
      </c>
    </row>
    <row r="28" spans="1:2" ht="18.75" customHeight="1">
      <c r="A28" s="20" t="s">
        <v>22</v>
      </c>
      <c r="B28" s="177" t="s">
        <v>1566</v>
      </c>
    </row>
    <row r="29" spans="1:2" ht="15.75" customHeight="1">
      <c r="A29" s="20" t="s">
        <v>23</v>
      </c>
      <c r="B29" s="20"/>
    </row>
    <row r="30" spans="1:2" ht="15.75" customHeight="1">
      <c r="A30" s="20" t="s">
        <v>24</v>
      </c>
      <c r="B30" s="20"/>
    </row>
    <row r="31" spans="1:2" ht="16.5" customHeight="1">
      <c r="A31" s="20" t="s">
        <v>25</v>
      </c>
      <c r="B31" s="20"/>
    </row>
    <row r="32" spans="1:2" ht="20.25" customHeight="1">
      <c r="A32" s="23" t="s">
        <v>646</v>
      </c>
      <c r="B32" s="20">
        <v>0</v>
      </c>
    </row>
    <row r="33" spans="1:2" ht="15.75" customHeight="1">
      <c r="A33" s="23" t="s">
        <v>647</v>
      </c>
      <c r="B33" s="20">
        <v>0</v>
      </c>
    </row>
    <row r="34" spans="1:2" ht="18.75" customHeight="1">
      <c r="A34" s="20" t="s">
        <v>26</v>
      </c>
      <c r="B34" s="20">
        <v>0</v>
      </c>
    </row>
    <row r="35" spans="1:2" ht="32.25" customHeight="1">
      <c r="A35" s="20" t="s">
        <v>27</v>
      </c>
      <c r="B35" s="20"/>
    </row>
    <row r="36" spans="1:2" ht="18.75" customHeight="1">
      <c r="A36" s="20" t="s">
        <v>28</v>
      </c>
      <c r="B36" s="20"/>
    </row>
    <row r="37" spans="1:2" ht="20.25" customHeight="1">
      <c r="A37" s="20" t="s">
        <v>29</v>
      </c>
      <c r="B37" s="20"/>
    </row>
    <row r="38" spans="1:2" ht="21.75" customHeight="1">
      <c r="A38" s="20" t="s">
        <v>30</v>
      </c>
      <c r="B38" s="20"/>
    </row>
    <row r="39" spans="1:2" ht="29.25" customHeight="1">
      <c r="A39" s="185" t="s">
        <v>736</v>
      </c>
      <c r="B39" s="186"/>
    </row>
    <row r="40" spans="1:2">
      <c r="A40" s="187" t="s">
        <v>738</v>
      </c>
      <c r="B40" s="187"/>
    </row>
    <row r="41" spans="1:2">
      <c r="A41" s="187"/>
      <c r="B41" s="187"/>
    </row>
    <row r="42" spans="1:2" ht="15.75">
      <c r="A42" s="183" t="s">
        <v>1581</v>
      </c>
      <c r="B42" s="184"/>
    </row>
    <row r="43" spans="1:2" ht="15.75">
      <c r="A43" s="183" t="s">
        <v>1582</v>
      </c>
      <c r="B43" s="184"/>
    </row>
    <row r="44" spans="1:2" ht="15.75">
      <c r="A44" s="183" t="s">
        <v>1583</v>
      </c>
      <c r="B44" s="184"/>
    </row>
    <row r="45" spans="1:2" ht="15.75">
      <c r="A45" s="183" t="s">
        <v>1584</v>
      </c>
      <c r="B45" s="184"/>
    </row>
    <row r="46" spans="1:2" ht="15.75">
      <c r="A46" s="183" t="s">
        <v>1585</v>
      </c>
      <c r="B46" s="184"/>
    </row>
    <row r="47" spans="1:2">
      <c r="A47" s="187" t="s">
        <v>737</v>
      </c>
      <c r="B47" s="187"/>
    </row>
    <row r="48" spans="1:2">
      <c r="A48" s="187"/>
      <c r="B48" s="187"/>
    </row>
    <row r="49" spans="1:2" ht="15.75">
      <c r="A49" s="183" t="s">
        <v>1586</v>
      </c>
      <c r="B49" s="184"/>
    </row>
    <row r="50" spans="1:2" ht="15.75">
      <c r="A50" s="183" t="s">
        <v>1587</v>
      </c>
      <c r="B50" s="184"/>
    </row>
    <row r="51" spans="1:2" ht="15.75">
      <c r="A51" s="183" t="s">
        <v>1588</v>
      </c>
      <c r="B51" s="184"/>
    </row>
    <row r="52" spans="1:2" ht="15.75">
      <c r="A52" s="183" t="s">
        <v>1589</v>
      </c>
      <c r="B52" s="184"/>
    </row>
    <row r="53" spans="1:2" ht="15.75">
      <c r="A53" s="183" t="s">
        <v>1590</v>
      </c>
      <c r="B53" s="184"/>
    </row>
    <row r="54" spans="1:2">
      <c r="A54" s="187" t="s">
        <v>739</v>
      </c>
      <c r="B54" s="187"/>
    </row>
    <row r="55" spans="1:2">
      <c r="A55" s="187"/>
      <c r="B55" s="187"/>
    </row>
    <row r="56" spans="1:2" ht="15.75">
      <c r="A56" s="183" t="s">
        <v>1591</v>
      </c>
      <c r="B56" s="184"/>
    </row>
    <row r="57" spans="1:2" ht="15.75">
      <c r="A57" s="183" t="s">
        <v>1592</v>
      </c>
      <c r="B57" s="184"/>
    </row>
    <row r="58" spans="1:2" ht="15.75">
      <c r="A58" s="183" t="s">
        <v>1593</v>
      </c>
      <c r="B58" s="184"/>
    </row>
    <row r="59" spans="1:2" ht="15.75">
      <c r="A59" s="183" t="s">
        <v>1594</v>
      </c>
      <c r="B59" s="184"/>
    </row>
    <row r="60" spans="1:2" ht="15.75">
      <c r="A60" s="183" t="s">
        <v>382</v>
      </c>
      <c r="B60" s="184"/>
    </row>
  </sheetData>
  <mergeCells count="22">
    <mergeCell ref="A52:B52"/>
    <mergeCell ref="A53:B53"/>
    <mergeCell ref="A56:B56"/>
    <mergeCell ref="A2:B2"/>
    <mergeCell ref="A1:B1"/>
    <mergeCell ref="A3:B4"/>
    <mergeCell ref="A57:B57"/>
    <mergeCell ref="A58:B58"/>
    <mergeCell ref="A59:B59"/>
    <mergeCell ref="A60:B60"/>
    <mergeCell ref="A39:B39"/>
    <mergeCell ref="A40:B41"/>
    <mergeCell ref="A47:B48"/>
    <mergeCell ref="A54:B55"/>
    <mergeCell ref="A42:B42"/>
    <mergeCell ref="A43:B43"/>
    <mergeCell ref="A44:B44"/>
    <mergeCell ref="A45:B45"/>
    <mergeCell ref="A46:B46"/>
    <mergeCell ref="A49:B49"/>
    <mergeCell ref="A50:B50"/>
    <mergeCell ref="A51:B51"/>
  </mergeCells>
  <pageMargins left="0.70866141732283472" right="0.70866141732283472" top="0.74803149606299213" bottom="0.74803149606299213" header="0.31496062992125984" footer="0.31496062992125984"/>
  <pageSetup orientation="portrait" r:id="rId1"/>
  <headerFooter>
    <oddHeader>&amp;Lاداره مامايي - معاونت درمان&amp;Rابزار بررسي كيفيت ارائه خدمات در بخش زايمان</oddHeader>
    <oddFooter>Page &amp;P of &amp;N</oddFooter>
  </headerFooter>
</worksheet>
</file>

<file path=xl/worksheets/sheet2.xml><?xml version="1.0" encoding="utf-8"?>
<worksheet xmlns="http://schemas.openxmlformats.org/spreadsheetml/2006/main" xmlns:r="http://schemas.openxmlformats.org/officeDocument/2006/relationships">
  <dimension ref="A1:F72"/>
  <sheetViews>
    <sheetView rightToLeft="1" view="pageLayout" topLeftCell="A46" zoomScaleNormal="100" workbookViewId="0">
      <selection activeCell="B110" sqref="B110"/>
    </sheetView>
  </sheetViews>
  <sheetFormatPr defaultColWidth="9" defaultRowHeight="14.25"/>
  <cols>
    <col min="1" max="1" width="9" style="46"/>
    <col min="2" max="2" width="38.875" style="46" customWidth="1"/>
    <col min="3" max="3" width="9" style="46"/>
    <col min="4" max="4" width="0.625" style="46" customWidth="1"/>
    <col min="5" max="5" width="7.375" style="46" hidden="1" customWidth="1"/>
    <col min="6" max="6" width="26" style="46" customWidth="1"/>
    <col min="7" max="16384" width="9" style="46"/>
  </cols>
  <sheetData>
    <row r="1" spans="1:6" ht="15.75">
      <c r="A1" s="214" t="s">
        <v>1083</v>
      </c>
      <c r="B1" s="214"/>
      <c r="C1" s="214"/>
      <c r="D1" s="214"/>
      <c r="E1" s="214"/>
      <c r="F1" s="214"/>
    </row>
    <row r="2" spans="1:6" ht="15">
      <c r="A2" s="215" t="s">
        <v>1100</v>
      </c>
      <c r="B2" s="215"/>
      <c r="C2" s="215"/>
      <c r="D2" s="215"/>
      <c r="E2" s="215"/>
      <c r="F2" s="215"/>
    </row>
    <row r="3" spans="1:6" ht="59.25" customHeight="1">
      <c r="A3" s="216" t="s">
        <v>1501</v>
      </c>
      <c r="B3" s="217"/>
      <c r="C3" s="217"/>
      <c r="D3" s="217"/>
      <c r="E3" s="217"/>
      <c r="F3" s="218"/>
    </row>
    <row r="4" spans="1:6" ht="30" customHeight="1">
      <c r="A4" s="219" t="s">
        <v>1504</v>
      </c>
      <c r="B4" s="220"/>
      <c r="C4" s="220"/>
      <c r="D4" s="220"/>
      <c r="E4" s="220"/>
      <c r="F4" s="221"/>
    </row>
    <row r="5" spans="1:6" ht="15.75" customHeight="1">
      <c r="A5" s="199" t="s">
        <v>1502</v>
      </c>
      <c r="B5" s="200"/>
      <c r="C5" s="200"/>
      <c r="D5" s="200"/>
      <c r="E5" s="201"/>
      <c r="F5" s="83" t="s">
        <v>491</v>
      </c>
    </row>
    <row r="6" spans="1:6" ht="30.75" customHeight="1">
      <c r="A6" s="85" t="s">
        <v>1101</v>
      </c>
      <c r="B6" s="54" t="s">
        <v>1084</v>
      </c>
      <c r="C6" s="222">
        <v>2</v>
      </c>
      <c r="D6" s="223"/>
      <c r="E6" s="57"/>
      <c r="F6" s="73"/>
    </row>
    <row r="7" spans="1:6" ht="21" customHeight="1">
      <c r="A7" s="85" t="s">
        <v>1130</v>
      </c>
      <c r="B7" s="53" t="s">
        <v>389</v>
      </c>
      <c r="C7" s="207">
        <v>2</v>
      </c>
      <c r="D7" s="207"/>
      <c r="E7" s="207"/>
      <c r="F7" s="73"/>
    </row>
    <row r="8" spans="1:6" ht="31.5" customHeight="1">
      <c r="A8" s="85" t="s">
        <v>1131</v>
      </c>
      <c r="B8" s="53" t="s">
        <v>390</v>
      </c>
      <c r="C8" s="207">
        <v>2</v>
      </c>
      <c r="D8" s="207"/>
      <c r="E8" s="207"/>
      <c r="F8" s="73"/>
    </row>
    <row r="9" spans="1:6" ht="38.25" customHeight="1">
      <c r="A9" s="85" t="s">
        <v>1132</v>
      </c>
      <c r="B9" s="53" t="s">
        <v>391</v>
      </c>
      <c r="C9" s="207">
        <v>2</v>
      </c>
      <c r="D9" s="207"/>
      <c r="E9" s="207"/>
      <c r="F9" s="73"/>
    </row>
    <row r="10" spans="1:6" ht="38.25" customHeight="1">
      <c r="A10" s="85" t="s">
        <v>1133</v>
      </c>
      <c r="B10" s="53" t="s">
        <v>392</v>
      </c>
      <c r="C10" s="198">
        <v>2</v>
      </c>
      <c r="D10" s="198"/>
      <c r="E10" s="53"/>
      <c r="F10" s="73"/>
    </row>
    <row r="11" spans="1:6" ht="21.75" customHeight="1">
      <c r="A11" s="72"/>
      <c r="B11" s="80" t="s">
        <v>1181</v>
      </c>
      <c r="C11" s="207">
        <v>10</v>
      </c>
      <c r="D11" s="207"/>
      <c r="E11" s="207"/>
      <c r="F11" s="73"/>
    </row>
    <row r="12" spans="1:6" ht="15.75" customHeight="1">
      <c r="A12" s="199" t="s">
        <v>1505</v>
      </c>
      <c r="B12" s="202"/>
      <c r="C12" s="202"/>
      <c r="D12" s="202"/>
      <c r="E12" s="202"/>
      <c r="F12" s="203"/>
    </row>
    <row r="13" spans="1:6" ht="30">
      <c r="A13" s="85" t="s">
        <v>1134</v>
      </c>
      <c r="B13" s="150" t="s">
        <v>1500</v>
      </c>
      <c r="C13" s="207">
        <v>0</v>
      </c>
      <c r="D13" s="207"/>
      <c r="E13" s="207"/>
      <c r="F13" s="73"/>
    </row>
    <row r="14" spans="1:6" ht="30">
      <c r="A14" s="85" t="s">
        <v>1135</v>
      </c>
      <c r="B14" s="53" t="s">
        <v>384</v>
      </c>
      <c r="C14" s="207">
        <v>0</v>
      </c>
      <c r="D14" s="207"/>
      <c r="E14" s="207"/>
      <c r="F14" s="73"/>
    </row>
    <row r="15" spans="1:6" ht="30">
      <c r="A15" s="85" t="s">
        <v>1136</v>
      </c>
      <c r="B15" s="53" t="s">
        <v>385</v>
      </c>
      <c r="C15" s="207">
        <v>0</v>
      </c>
      <c r="D15" s="207"/>
      <c r="E15" s="207"/>
      <c r="F15" s="73"/>
    </row>
    <row r="16" spans="1:6" ht="15">
      <c r="A16" s="85" t="s">
        <v>1137</v>
      </c>
      <c r="B16" s="53" t="s">
        <v>386</v>
      </c>
      <c r="C16" s="207">
        <v>2</v>
      </c>
      <c r="D16" s="207"/>
      <c r="E16" s="207"/>
      <c r="F16" s="73"/>
    </row>
    <row r="17" spans="1:6" ht="15">
      <c r="A17" s="85" t="s">
        <v>1138</v>
      </c>
      <c r="B17" s="53" t="s">
        <v>387</v>
      </c>
      <c r="C17" s="207">
        <v>2</v>
      </c>
      <c r="D17" s="207"/>
      <c r="E17" s="207"/>
      <c r="F17" s="73"/>
    </row>
    <row r="18" spans="1:6" ht="15">
      <c r="A18" s="85" t="s">
        <v>1139</v>
      </c>
      <c r="B18" s="53" t="s">
        <v>388</v>
      </c>
      <c r="C18" s="198">
        <v>1</v>
      </c>
      <c r="D18" s="198"/>
      <c r="E18" s="53"/>
      <c r="F18" s="73"/>
    </row>
    <row r="19" spans="1:6" ht="15.75">
      <c r="A19" s="72"/>
      <c r="B19" s="80" t="s">
        <v>1182</v>
      </c>
      <c r="C19" s="207">
        <v>5</v>
      </c>
      <c r="D19" s="207"/>
      <c r="E19" s="207"/>
      <c r="F19" s="73"/>
    </row>
    <row r="20" spans="1:6" ht="15.75" customHeight="1">
      <c r="A20" s="199" t="s">
        <v>1507</v>
      </c>
      <c r="B20" s="200"/>
      <c r="C20" s="200"/>
      <c r="D20" s="200"/>
      <c r="E20" s="200"/>
      <c r="F20" s="201"/>
    </row>
    <row r="21" spans="1:6" ht="15" customHeight="1">
      <c r="A21" s="151" t="s">
        <v>1140</v>
      </c>
      <c r="B21" s="211" t="s">
        <v>1503</v>
      </c>
      <c r="C21" s="212"/>
      <c r="D21" s="212"/>
      <c r="E21" s="212"/>
      <c r="F21" s="213"/>
    </row>
    <row r="22" spans="1:6" ht="14.25" customHeight="1">
      <c r="A22" s="204" t="s">
        <v>1141</v>
      </c>
      <c r="B22" s="207" t="s">
        <v>393</v>
      </c>
      <c r="C22" s="207">
        <v>2</v>
      </c>
      <c r="D22" s="207"/>
      <c r="E22" s="207"/>
      <c r="F22" s="205"/>
    </row>
    <row r="23" spans="1:6" ht="14.25" customHeight="1">
      <c r="A23" s="204"/>
      <c r="B23" s="207"/>
      <c r="C23" s="207"/>
      <c r="D23" s="207"/>
      <c r="E23" s="207"/>
      <c r="F23" s="205"/>
    </row>
    <row r="24" spans="1:6" ht="14.25" customHeight="1">
      <c r="A24" s="204" t="s">
        <v>1142</v>
      </c>
      <c r="B24" s="207" t="s">
        <v>394</v>
      </c>
      <c r="C24" s="207">
        <v>2</v>
      </c>
      <c r="D24" s="207"/>
      <c r="E24" s="207"/>
      <c r="F24" s="205"/>
    </row>
    <row r="25" spans="1:6" ht="14.25" customHeight="1">
      <c r="A25" s="204"/>
      <c r="B25" s="207"/>
      <c r="C25" s="207"/>
      <c r="D25" s="207"/>
      <c r="E25" s="207"/>
      <c r="F25" s="205"/>
    </row>
    <row r="26" spans="1:6" ht="14.25" customHeight="1">
      <c r="A26" s="204" t="s">
        <v>1143</v>
      </c>
      <c r="B26" s="207" t="s">
        <v>395</v>
      </c>
      <c r="C26" s="207">
        <v>2</v>
      </c>
      <c r="D26" s="207"/>
      <c r="E26" s="207"/>
      <c r="F26" s="205"/>
    </row>
    <row r="27" spans="1:6" ht="14.25" customHeight="1">
      <c r="A27" s="204"/>
      <c r="B27" s="207"/>
      <c r="C27" s="207"/>
      <c r="D27" s="207"/>
      <c r="E27" s="207"/>
      <c r="F27" s="205"/>
    </row>
    <row r="28" spans="1:6" ht="14.25" customHeight="1">
      <c r="A28" s="87" t="s">
        <v>1144</v>
      </c>
      <c r="B28" s="53" t="s">
        <v>1145</v>
      </c>
      <c r="C28" s="198">
        <v>1</v>
      </c>
      <c r="D28" s="198"/>
      <c r="E28" s="53"/>
      <c r="F28" s="86"/>
    </row>
    <row r="29" spans="1:6" ht="15.75">
      <c r="A29" s="72"/>
      <c r="B29" s="80" t="s">
        <v>1183</v>
      </c>
      <c r="C29" s="207">
        <v>7</v>
      </c>
      <c r="D29" s="207"/>
      <c r="E29" s="207"/>
      <c r="F29" s="73"/>
    </row>
    <row r="30" spans="1:6" ht="15.75" customHeight="1">
      <c r="A30" s="199" t="s">
        <v>1506</v>
      </c>
      <c r="B30" s="200"/>
      <c r="C30" s="200"/>
      <c r="D30" s="200"/>
      <c r="E30" s="200"/>
      <c r="F30" s="201"/>
    </row>
    <row r="31" spans="1:6" ht="15" customHeight="1">
      <c r="A31" s="195"/>
      <c r="B31" s="207" t="s">
        <v>396</v>
      </c>
      <c r="C31" s="196" t="s">
        <v>1146</v>
      </c>
      <c r="D31" s="196"/>
      <c r="E31" s="89"/>
      <c r="F31" s="206" t="s">
        <v>1147</v>
      </c>
    </row>
    <row r="32" spans="1:6" ht="15" customHeight="1">
      <c r="A32" s="195"/>
      <c r="B32" s="207"/>
      <c r="C32" s="196"/>
      <c r="D32" s="196"/>
      <c r="E32" s="53"/>
      <c r="F32" s="206"/>
    </row>
    <row r="33" spans="1:6" ht="15">
      <c r="A33" s="84" t="s">
        <v>1148</v>
      </c>
      <c r="B33" s="53" t="s">
        <v>397</v>
      </c>
      <c r="C33" s="207">
        <v>2</v>
      </c>
      <c r="D33" s="207"/>
      <c r="E33" s="53"/>
      <c r="F33" s="73"/>
    </row>
    <row r="34" spans="1:6" ht="15">
      <c r="A34" s="84" t="s">
        <v>1149</v>
      </c>
      <c r="B34" s="53" t="s">
        <v>398</v>
      </c>
      <c r="C34" s="207">
        <v>0</v>
      </c>
      <c r="D34" s="207"/>
      <c r="E34" s="53"/>
      <c r="F34" s="73"/>
    </row>
    <row r="35" spans="1:6" ht="15">
      <c r="A35" s="84" t="s">
        <v>1150</v>
      </c>
      <c r="B35" s="53" t="s">
        <v>399</v>
      </c>
      <c r="C35" s="207">
        <v>2</v>
      </c>
      <c r="D35" s="207"/>
      <c r="E35" s="53"/>
      <c r="F35" s="73"/>
    </row>
    <row r="36" spans="1:6" ht="15">
      <c r="A36" s="84" t="s">
        <v>1151</v>
      </c>
      <c r="B36" s="53" t="s">
        <v>400</v>
      </c>
      <c r="C36" s="207">
        <v>2</v>
      </c>
      <c r="D36" s="207"/>
      <c r="E36" s="53"/>
      <c r="F36" s="73"/>
    </row>
    <row r="37" spans="1:6" ht="15">
      <c r="A37" s="84" t="s">
        <v>1152</v>
      </c>
      <c r="B37" s="53" t="s">
        <v>401</v>
      </c>
      <c r="C37" s="207">
        <v>0</v>
      </c>
      <c r="D37" s="207"/>
      <c r="E37" s="53"/>
      <c r="F37" s="73"/>
    </row>
    <row r="38" spans="1:6" ht="15">
      <c r="A38" s="84" t="s">
        <v>1153</v>
      </c>
      <c r="B38" s="53" t="s">
        <v>402</v>
      </c>
      <c r="C38" s="207">
        <v>1</v>
      </c>
      <c r="D38" s="207"/>
      <c r="E38" s="53"/>
      <c r="F38" s="73"/>
    </row>
    <row r="39" spans="1:6" ht="15">
      <c r="A39" s="84" t="s">
        <v>1154</v>
      </c>
      <c r="B39" s="53" t="s">
        <v>403</v>
      </c>
      <c r="C39" s="207">
        <v>1</v>
      </c>
      <c r="D39" s="207"/>
      <c r="E39" s="53"/>
      <c r="F39" s="73"/>
    </row>
    <row r="40" spans="1:6" ht="15">
      <c r="A40" s="84" t="s">
        <v>1155</v>
      </c>
      <c r="B40" s="53" t="s">
        <v>404</v>
      </c>
      <c r="C40" s="207">
        <v>1</v>
      </c>
      <c r="D40" s="207"/>
      <c r="E40" s="53"/>
      <c r="F40" s="73"/>
    </row>
    <row r="41" spans="1:6" ht="15">
      <c r="A41" s="84" t="s">
        <v>1156</v>
      </c>
      <c r="B41" s="53" t="s">
        <v>405</v>
      </c>
      <c r="C41" s="207">
        <v>1</v>
      </c>
      <c r="D41" s="207"/>
      <c r="E41" s="53"/>
      <c r="F41" s="73"/>
    </row>
    <row r="42" spans="1:6" ht="15">
      <c r="A42" s="84" t="s">
        <v>1157</v>
      </c>
      <c r="B42" s="53" t="s">
        <v>406</v>
      </c>
      <c r="C42" s="207">
        <v>1</v>
      </c>
      <c r="D42" s="207"/>
      <c r="E42" s="53"/>
      <c r="F42" s="73"/>
    </row>
    <row r="43" spans="1:6" ht="15">
      <c r="A43" s="84" t="s">
        <v>1158</v>
      </c>
      <c r="B43" s="53" t="s">
        <v>407</v>
      </c>
      <c r="C43" s="207">
        <v>2</v>
      </c>
      <c r="D43" s="207"/>
      <c r="E43" s="53"/>
      <c r="F43" s="73"/>
    </row>
    <row r="44" spans="1:6" ht="15">
      <c r="A44" s="84" t="s">
        <v>1159</v>
      </c>
      <c r="B44" s="53" t="s">
        <v>408</v>
      </c>
      <c r="C44" s="207">
        <v>2</v>
      </c>
      <c r="D44" s="207"/>
      <c r="E44" s="53"/>
      <c r="F44" s="73"/>
    </row>
    <row r="45" spans="1:6" ht="15">
      <c r="A45" s="84" t="s">
        <v>1160</v>
      </c>
      <c r="B45" s="53" t="s">
        <v>409</v>
      </c>
      <c r="C45" s="207">
        <v>0</v>
      </c>
      <c r="D45" s="207"/>
      <c r="E45" s="53"/>
      <c r="F45" s="73"/>
    </row>
    <row r="46" spans="1:6" ht="15">
      <c r="A46" s="84" t="s">
        <v>1161</v>
      </c>
      <c r="B46" s="53" t="s">
        <v>410</v>
      </c>
      <c r="C46" s="207">
        <v>0</v>
      </c>
      <c r="D46" s="207"/>
      <c r="E46" s="53"/>
      <c r="F46" s="195"/>
    </row>
    <row r="47" spans="1:6" ht="15">
      <c r="A47" s="84" t="s">
        <v>1162</v>
      </c>
      <c r="B47" s="53" t="s">
        <v>411</v>
      </c>
      <c r="C47" s="207">
        <v>1</v>
      </c>
      <c r="D47" s="207"/>
      <c r="E47" s="53"/>
      <c r="F47" s="195"/>
    </row>
    <row r="48" spans="1:6" ht="15.75" customHeight="1">
      <c r="A48" s="195"/>
      <c r="B48" s="210" t="s">
        <v>1184</v>
      </c>
      <c r="C48" s="198">
        <f>SUM(C33:D47)</f>
        <v>16</v>
      </c>
      <c r="D48" s="198"/>
      <c r="E48" s="53"/>
      <c r="F48" s="209"/>
    </row>
    <row r="49" spans="1:6" ht="15">
      <c r="A49" s="195"/>
      <c r="B49" s="210"/>
      <c r="C49" s="198"/>
      <c r="D49" s="198"/>
      <c r="E49" s="53"/>
      <c r="F49" s="209"/>
    </row>
    <row r="50" spans="1:6" ht="15.75">
      <c r="A50" s="197" t="s">
        <v>1508</v>
      </c>
      <c r="B50" s="197"/>
      <c r="C50" s="197"/>
      <c r="D50" s="197"/>
      <c r="E50" s="197"/>
      <c r="F50" s="197"/>
    </row>
    <row r="51" spans="1:6" ht="15">
      <c r="A51" s="85" t="s">
        <v>1163</v>
      </c>
      <c r="B51" s="53" t="s">
        <v>412</v>
      </c>
      <c r="C51" s="207">
        <v>2</v>
      </c>
      <c r="D51" s="207"/>
      <c r="E51" s="207"/>
      <c r="F51" s="73"/>
    </row>
    <row r="52" spans="1:6" ht="15">
      <c r="A52" s="85" t="s">
        <v>1164</v>
      </c>
      <c r="B52" s="53" t="s">
        <v>413</v>
      </c>
      <c r="C52" s="207">
        <v>2</v>
      </c>
      <c r="D52" s="207"/>
      <c r="E52" s="207"/>
      <c r="F52" s="73"/>
    </row>
    <row r="53" spans="1:6" ht="30">
      <c r="A53" s="85" t="s">
        <v>1165</v>
      </c>
      <c r="B53" s="53" t="s">
        <v>414</v>
      </c>
      <c r="C53" s="207">
        <v>2</v>
      </c>
      <c r="D53" s="207"/>
      <c r="E53" s="207"/>
      <c r="F53" s="73"/>
    </row>
    <row r="54" spans="1:6" ht="15">
      <c r="A54" s="85" t="s">
        <v>1166</v>
      </c>
      <c r="B54" s="53" t="s">
        <v>415</v>
      </c>
      <c r="C54" s="207">
        <v>2</v>
      </c>
      <c r="D54" s="207"/>
      <c r="E54" s="207"/>
      <c r="F54" s="73"/>
    </row>
    <row r="55" spans="1:6" ht="15">
      <c r="A55" s="85" t="s">
        <v>1167</v>
      </c>
      <c r="B55" s="53" t="s">
        <v>416</v>
      </c>
      <c r="C55" s="207">
        <v>2</v>
      </c>
      <c r="D55" s="207"/>
      <c r="E55" s="207"/>
      <c r="F55" s="73"/>
    </row>
    <row r="56" spans="1:6" ht="15">
      <c r="A56" s="85" t="s">
        <v>1168</v>
      </c>
      <c r="B56" s="53" t="s">
        <v>417</v>
      </c>
      <c r="C56" s="207">
        <v>0</v>
      </c>
      <c r="D56" s="207"/>
      <c r="E56" s="207"/>
      <c r="F56" s="73"/>
    </row>
    <row r="57" spans="1:6" ht="36.75" customHeight="1">
      <c r="A57" s="85" t="s">
        <v>1169</v>
      </c>
      <c r="B57" s="53" t="s">
        <v>418</v>
      </c>
      <c r="C57" s="207">
        <v>1</v>
      </c>
      <c r="D57" s="207"/>
      <c r="E57" s="207"/>
      <c r="F57" s="73"/>
    </row>
    <row r="58" spans="1:6" ht="15">
      <c r="A58" s="85" t="s">
        <v>1170</v>
      </c>
      <c r="B58" s="53" t="s">
        <v>419</v>
      </c>
      <c r="C58" s="207">
        <v>0</v>
      </c>
      <c r="D58" s="207"/>
      <c r="E58" s="207"/>
      <c r="F58" s="73"/>
    </row>
    <row r="59" spans="1:6" ht="15">
      <c r="A59" s="85" t="s">
        <v>1171</v>
      </c>
      <c r="B59" s="53" t="s">
        <v>420</v>
      </c>
      <c r="C59" s="207">
        <v>1</v>
      </c>
      <c r="D59" s="207"/>
      <c r="E59" s="207"/>
      <c r="F59" s="73"/>
    </row>
    <row r="60" spans="1:6" ht="15">
      <c r="A60" s="85" t="s">
        <v>1172</v>
      </c>
      <c r="B60" s="53" t="s">
        <v>421</v>
      </c>
      <c r="C60" s="207">
        <v>1</v>
      </c>
      <c r="D60" s="207"/>
      <c r="E60" s="207"/>
      <c r="F60" s="73"/>
    </row>
    <row r="61" spans="1:6" ht="15">
      <c r="A61" s="85" t="s">
        <v>1173</v>
      </c>
      <c r="B61" s="53" t="s">
        <v>422</v>
      </c>
      <c r="C61" s="207">
        <v>1</v>
      </c>
      <c r="D61" s="207"/>
      <c r="E61" s="207"/>
      <c r="F61" s="73"/>
    </row>
    <row r="62" spans="1:6" ht="15">
      <c r="A62" s="85" t="s">
        <v>1174</v>
      </c>
      <c r="B62" s="53" t="s">
        <v>423</v>
      </c>
      <c r="C62" s="207">
        <v>0</v>
      </c>
      <c r="D62" s="207"/>
      <c r="E62" s="207"/>
      <c r="F62" s="73"/>
    </row>
    <row r="63" spans="1:6" ht="15">
      <c r="A63" s="85" t="s">
        <v>1175</v>
      </c>
      <c r="B63" s="53" t="s">
        <v>424</v>
      </c>
      <c r="C63" s="207">
        <v>2</v>
      </c>
      <c r="D63" s="207"/>
      <c r="E63" s="207"/>
      <c r="F63" s="73"/>
    </row>
    <row r="64" spans="1:6" ht="15">
      <c r="A64" s="85" t="s">
        <v>1176</v>
      </c>
      <c r="B64" s="53" t="s">
        <v>425</v>
      </c>
      <c r="C64" s="198">
        <v>2</v>
      </c>
      <c r="D64" s="198"/>
      <c r="E64" s="53"/>
      <c r="F64" s="73"/>
    </row>
    <row r="65" spans="1:6" ht="15.75">
      <c r="A65" s="72"/>
      <c r="B65" s="80" t="s">
        <v>1185</v>
      </c>
      <c r="C65" s="207">
        <f>SUM(C51:E64)</f>
        <v>18</v>
      </c>
      <c r="D65" s="207"/>
      <c r="E65" s="207"/>
      <c r="F65" s="73"/>
    </row>
    <row r="66" spans="1:6" ht="15.75">
      <c r="A66" s="197" t="s">
        <v>1509</v>
      </c>
      <c r="B66" s="197"/>
      <c r="C66" s="197"/>
      <c r="D66" s="197"/>
      <c r="E66" s="197"/>
      <c r="F66" s="197"/>
    </row>
    <row r="67" spans="1:6" ht="15">
      <c r="A67" s="72"/>
      <c r="B67" s="73" t="s">
        <v>1085</v>
      </c>
      <c r="C67" s="208"/>
      <c r="D67" s="208"/>
      <c r="E67" s="208"/>
      <c r="F67" s="72"/>
    </row>
    <row r="68" spans="1:6" ht="30">
      <c r="A68" s="85" t="s">
        <v>1177</v>
      </c>
      <c r="B68" s="53" t="s">
        <v>1086</v>
      </c>
      <c r="C68" s="198">
        <v>2</v>
      </c>
      <c r="D68" s="198"/>
      <c r="E68" s="53"/>
      <c r="F68" s="73"/>
    </row>
    <row r="69" spans="1:6" ht="30">
      <c r="A69" s="85" t="s">
        <v>1178</v>
      </c>
      <c r="B69" s="53" t="s">
        <v>1087</v>
      </c>
      <c r="C69" s="198">
        <v>2</v>
      </c>
      <c r="D69" s="198"/>
      <c r="E69" s="53"/>
      <c r="F69" s="73"/>
    </row>
    <row r="70" spans="1:6" ht="30">
      <c r="A70" s="85" t="s">
        <v>1179</v>
      </c>
      <c r="B70" s="53" t="s">
        <v>1088</v>
      </c>
      <c r="C70" s="198">
        <v>2</v>
      </c>
      <c r="D70" s="198"/>
      <c r="E70" s="53"/>
      <c r="F70" s="73"/>
    </row>
    <row r="71" spans="1:6" ht="30">
      <c r="A71" s="85" t="s">
        <v>1180</v>
      </c>
      <c r="B71" s="53" t="s">
        <v>1089</v>
      </c>
      <c r="C71" s="198">
        <v>0</v>
      </c>
      <c r="D71" s="198"/>
      <c r="E71" s="53"/>
      <c r="F71" s="73"/>
    </row>
    <row r="72" spans="1:6" ht="15.75">
      <c r="A72" s="72"/>
      <c r="B72" s="80" t="s">
        <v>1186</v>
      </c>
      <c r="C72" s="207">
        <v>6</v>
      </c>
      <c r="D72" s="207"/>
      <c r="E72" s="207"/>
      <c r="F72" s="73"/>
    </row>
  </sheetData>
  <mergeCells count="83">
    <mergeCell ref="C14:E14"/>
    <mergeCell ref="A1:F1"/>
    <mergeCell ref="A2:F2"/>
    <mergeCell ref="A3:F3"/>
    <mergeCell ref="A4:F4"/>
    <mergeCell ref="C7:E7"/>
    <mergeCell ref="C8:E8"/>
    <mergeCell ref="C9:E9"/>
    <mergeCell ref="C11:E11"/>
    <mergeCell ref="C13:E13"/>
    <mergeCell ref="C6:D6"/>
    <mergeCell ref="A5:E5"/>
    <mergeCell ref="C15:E15"/>
    <mergeCell ref="C16:E16"/>
    <mergeCell ref="C17:E17"/>
    <mergeCell ref="C19:E19"/>
    <mergeCell ref="B21:F21"/>
    <mergeCell ref="A22:A23"/>
    <mergeCell ref="F22:F23"/>
    <mergeCell ref="A24:A25"/>
    <mergeCell ref="F24:F25"/>
    <mergeCell ref="A20:F20"/>
    <mergeCell ref="B22:B23"/>
    <mergeCell ref="C22:E23"/>
    <mergeCell ref="B24:B25"/>
    <mergeCell ref="C24:E25"/>
    <mergeCell ref="F48:F49"/>
    <mergeCell ref="B48:B49"/>
    <mergeCell ref="C48:D49"/>
    <mergeCell ref="C38:D38"/>
    <mergeCell ref="B26:B27"/>
    <mergeCell ref="C26:E27"/>
    <mergeCell ref="C29:E29"/>
    <mergeCell ref="B31:B32"/>
    <mergeCell ref="C33:D33"/>
    <mergeCell ref="C34:D34"/>
    <mergeCell ref="C35:D35"/>
    <mergeCell ref="C36:D36"/>
    <mergeCell ref="C37:D37"/>
    <mergeCell ref="F46:F47"/>
    <mergeCell ref="C63:E63"/>
    <mergeCell ref="C52:E52"/>
    <mergeCell ref="C39:D39"/>
    <mergeCell ref="C40:D40"/>
    <mergeCell ref="C41:D41"/>
    <mergeCell ref="C42:D42"/>
    <mergeCell ref="C43:D43"/>
    <mergeCell ref="C44:D44"/>
    <mergeCell ref="C45:D45"/>
    <mergeCell ref="C46:D46"/>
    <mergeCell ref="C47:D47"/>
    <mergeCell ref="C51:E51"/>
    <mergeCell ref="C58:E58"/>
    <mergeCell ref="C59:E59"/>
    <mergeCell ref="C60:E60"/>
    <mergeCell ref="C61:E61"/>
    <mergeCell ref="C53:E53"/>
    <mergeCell ref="C54:E54"/>
    <mergeCell ref="C55:E55"/>
    <mergeCell ref="C56:E56"/>
    <mergeCell ref="C57:E57"/>
    <mergeCell ref="C67:E67"/>
    <mergeCell ref="C69:D69"/>
    <mergeCell ref="C70:D70"/>
    <mergeCell ref="C72:E72"/>
    <mergeCell ref="C68:D68"/>
    <mergeCell ref="C71:D71"/>
    <mergeCell ref="A48:A49"/>
    <mergeCell ref="C31:D32"/>
    <mergeCell ref="A50:F50"/>
    <mergeCell ref="A66:F66"/>
    <mergeCell ref="C10:D10"/>
    <mergeCell ref="C18:D18"/>
    <mergeCell ref="C28:D28"/>
    <mergeCell ref="C64:D64"/>
    <mergeCell ref="A30:F30"/>
    <mergeCell ref="A12:F12"/>
    <mergeCell ref="A26:A27"/>
    <mergeCell ref="F26:F27"/>
    <mergeCell ref="A31:A32"/>
    <mergeCell ref="F31:F32"/>
    <mergeCell ref="C65:E65"/>
    <mergeCell ref="C62:E62"/>
  </mergeCells>
  <pageMargins left="0.7" right="0.7" top="0.75" bottom="0.75" header="0.3" footer="0.3"/>
  <pageSetup paperSize="9" orientation="portrait" horizontalDpi="300" verticalDpi="300" r:id="rId1"/>
  <headerFooter>
    <oddHeader>&amp;Lاداره مامايي- معاونت درمان&amp;Rابزار بررسي كيفيت ارائه خدمات در بخش زايمان</oddHeader>
    <oddFooter>Page &amp;P of &amp;N</oddFooter>
  </headerFooter>
</worksheet>
</file>

<file path=xl/worksheets/sheet3.xml><?xml version="1.0" encoding="utf-8"?>
<worksheet xmlns="http://schemas.openxmlformats.org/spreadsheetml/2006/main" xmlns:r="http://schemas.openxmlformats.org/officeDocument/2006/relationships">
  <dimension ref="A1:J85"/>
  <sheetViews>
    <sheetView rightToLeft="1" view="pageLayout" topLeftCell="A76" zoomScaleNormal="100" workbookViewId="0">
      <selection activeCell="B81" sqref="B81:F81"/>
    </sheetView>
  </sheetViews>
  <sheetFormatPr defaultColWidth="9" defaultRowHeight="14.25"/>
  <cols>
    <col min="1" max="2" width="9" style="46"/>
    <col min="3" max="3" width="25.375" style="46" customWidth="1"/>
    <col min="4" max="4" width="9" style="46"/>
    <col min="5" max="5" width="8.25" style="46" customWidth="1"/>
    <col min="6" max="6" width="44.25" style="46" customWidth="1"/>
    <col min="7" max="7" width="0.25" style="46" customWidth="1"/>
    <col min="8" max="16384" width="9" style="46"/>
  </cols>
  <sheetData>
    <row r="1" spans="1:10" ht="15.75" customHeight="1">
      <c r="A1" s="241" t="s">
        <v>1080</v>
      </c>
      <c r="B1" s="242"/>
      <c r="C1" s="242"/>
      <c r="D1" s="242"/>
      <c r="E1" s="242"/>
      <c r="F1" s="242"/>
      <c r="G1" s="73"/>
    </row>
    <row r="2" spans="1:10" ht="15" customHeight="1">
      <c r="A2" s="243" t="s">
        <v>1187</v>
      </c>
      <c r="B2" s="243"/>
      <c r="C2" s="243"/>
      <c r="D2" s="243"/>
      <c r="E2" s="243"/>
      <c r="F2" s="243"/>
      <c r="G2" s="73"/>
    </row>
    <row r="3" spans="1:10" ht="90" customHeight="1">
      <c r="A3" s="239" t="s">
        <v>1499</v>
      </c>
      <c r="B3" s="239"/>
      <c r="C3" s="239"/>
      <c r="D3" s="239"/>
      <c r="E3" s="239"/>
      <c r="F3" s="239"/>
      <c r="G3" s="239"/>
      <c r="H3" s="156"/>
      <c r="J3" s="90"/>
    </row>
    <row r="4" spans="1:10" ht="31.5" customHeight="1">
      <c r="A4" s="245" t="s">
        <v>1098</v>
      </c>
      <c r="B4" s="245"/>
      <c r="C4" s="245"/>
      <c r="D4" s="52"/>
      <c r="E4" s="52"/>
      <c r="F4" s="52"/>
      <c r="G4" s="52"/>
      <c r="H4" s="156"/>
    </row>
    <row r="5" spans="1:10" ht="16.5" customHeight="1">
      <c r="A5" s="244" t="s">
        <v>1188</v>
      </c>
      <c r="B5" s="244"/>
      <c r="C5" s="244"/>
      <c r="D5" s="244"/>
      <c r="E5" s="127" t="s">
        <v>1081</v>
      </c>
      <c r="F5" s="125" t="s">
        <v>491</v>
      </c>
      <c r="G5" s="73"/>
    </row>
    <row r="6" spans="1:10" ht="15.75" customHeight="1">
      <c r="A6" s="85" t="s">
        <v>1189</v>
      </c>
      <c r="B6" s="226" t="s">
        <v>314</v>
      </c>
      <c r="C6" s="226"/>
      <c r="D6" s="226"/>
      <c r="E6" s="92">
        <v>2</v>
      </c>
      <c r="F6" s="73">
        <f>SUM(E6)</f>
        <v>2</v>
      </c>
      <c r="G6" s="73"/>
    </row>
    <row r="7" spans="1:10" ht="15.75" customHeight="1">
      <c r="A7" s="85" t="s">
        <v>1190</v>
      </c>
      <c r="B7" s="226" t="s">
        <v>315</v>
      </c>
      <c r="C7" s="226"/>
      <c r="D7" s="226"/>
      <c r="E7" s="73">
        <v>2</v>
      </c>
      <c r="F7" s="73">
        <f>SUM(E7)</f>
        <v>2</v>
      </c>
      <c r="G7" s="73"/>
    </row>
    <row r="8" spans="1:10" ht="15.75" customHeight="1">
      <c r="A8" s="85" t="s">
        <v>1191</v>
      </c>
      <c r="B8" s="226" t="s">
        <v>316</v>
      </c>
      <c r="C8" s="226"/>
      <c r="D8" s="226"/>
      <c r="E8" s="73">
        <v>2</v>
      </c>
      <c r="F8" s="73">
        <f>SUM(E8)</f>
        <v>2</v>
      </c>
      <c r="G8" s="73"/>
    </row>
    <row r="9" spans="1:10" ht="15.75" customHeight="1">
      <c r="A9" s="85" t="s">
        <v>1192</v>
      </c>
      <c r="B9" s="226" t="s">
        <v>317</v>
      </c>
      <c r="C9" s="226"/>
      <c r="D9" s="226"/>
      <c r="E9" s="73">
        <v>2</v>
      </c>
      <c r="F9" s="73">
        <f>SUM(E9)</f>
        <v>2</v>
      </c>
      <c r="G9" s="73"/>
    </row>
    <row r="10" spans="1:10" ht="15.75" customHeight="1">
      <c r="A10" s="85" t="s">
        <v>1193</v>
      </c>
      <c r="B10" s="226" t="s">
        <v>318</v>
      </c>
      <c r="C10" s="226"/>
      <c r="D10" s="226"/>
      <c r="E10" s="73">
        <v>2</v>
      </c>
      <c r="F10" s="73">
        <f>SUM(E10)</f>
        <v>2</v>
      </c>
      <c r="G10" s="73"/>
    </row>
    <row r="11" spans="1:10" ht="15">
      <c r="A11" s="155" t="s">
        <v>1194</v>
      </c>
      <c r="B11" s="240" t="s">
        <v>319</v>
      </c>
      <c r="C11" s="240"/>
      <c r="D11" s="240"/>
      <c r="E11" s="93">
        <v>2</v>
      </c>
      <c r="F11" s="93">
        <f>SUM(E11)</f>
        <v>2</v>
      </c>
    </row>
    <row r="12" spans="1:10" ht="15.75" customHeight="1">
      <c r="A12" s="85" t="s">
        <v>1195</v>
      </c>
      <c r="B12" s="226" t="s">
        <v>320</v>
      </c>
      <c r="C12" s="226"/>
      <c r="D12" s="226"/>
      <c r="E12" s="73">
        <v>2</v>
      </c>
      <c r="F12" s="73">
        <f>SUM(E12)</f>
        <v>2</v>
      </c>
    </row>
    <row r="13" spans="1:10" ht="15.75" customHeight="1">
      <c r="A13" s="85" t="s">
        <v>1196</v>
      </c>
      <c r="B13" s="226" t="s">
        <v>321</v>
      </c>
      <c r="C13" s="226"/>
      <c r="D13" s="226"/>
      <c r="E13" s="73">
        <v>1</v>
      </c>
      <c r="F13" s="73">
        <f>SUM(E13)</f>
        <v>1</v>
      </c>
    </row>
    <row r="14" spans="1:10" ht="15.75" customHeight="1">
      <c r="A14" s="94"/>
      <c r="B14" s="227" t="s">
        <v>322</v>
      </c>
      <c r="C14" s="228"/>
      <c r="D14" s="229"/>
      <c r="E14" s="72"/>
      <c r="F14" s="72"/>
    </row>
    <row r="15" spans="1:10" ht="15.75" customHeight="1">
      <c r="A15" s="85" t="s">
        <v>1197</v>
      </c>
      <c r="B15" s="227" t="s">
        <v>323</v>
      </c>
      <c r="C15" s="228"/>
      <c r="D15" s="229"/>
      <c r="E15" s="73">
        <v>2</v>
      </c>
      <c r="F15" s="73">
        <f>SUM(E15)</f>
        <v>2</v>
      </c>
    </row>
    <row r="16" spans="1:10" ht="15.75" customHeight="1">
      <c r="A16" s="85" t="s">
        <v>1198</v>
      </c>
      <c r="B16" s="227" t="s">
        <v>324</v>
      </c>
      <c r="C16" s="228"/>
      <c r="D16" s="229"/>
      <c r="E16" s="73">
        <v>2</v>
      </c>
      <c r="F16" s="73">
        <f>SUM(E16)</f>
        <v>2</v>
      </c>
    </row>
    <row r="17" spans="1:6" ht="15.75" customHeight="1">
      <c r="A17" s="94"/>
      <c r="B17" s="227" t="s">
        <v>325</v>
      </c>
      <c r="C17" s="228"/>
      <c r="D17" s="229"/>
      <c r="E17" s="72"/>
      <c r="F17" s="72"/>
    </row>
    <row r="18" spans="1:6" ht="15.75" customHeight="1">
      <c r="A18" s="85" t="s">
        <v>1199</v>
      </c>
      <c r="B18" s="227" t="s">
        <v>326</v>
      </c>
      <c r="C18" s="228"/>
      <c r="D18" s="229"/>
      <c r="E18" s="73">
        <v>0</v>
      </c>
      <c r="F18" s="73">
        <f>SUM(E18)</f>
        <v>0</v>
      </c>
    </row>
    <row r="19" spans="1:6" ht="15.75" customHeight="1">
      <c r="A19" s="85" t="s">
        <v>1200</v>
      </c>
      <c r="B19" s="227" t="s">
        <v>327</v>
      </c>
      <c r="C19" s="228"/>
      <c r="D19" s="229"/>
      <c r="E19" s="73">
        <v>2</v>
      </c>
      <c r="F19" s="73">
        <f>SUM(E19)</f>
        <v>2</v>
      </c>
    </row>
    <row r="20" spans="1:6" ht="15.75" customHeight="1">
      <c r="A20" s="85" t="s">
        <v>1201</v>
      </c>
      <c r="B20" s="226" t="s">
        <v>328</v>
      </c>
      <c r="C20" s="226"/>
      <c r="D20" s="226"/>
      <c r="E20" s="73">
        <v>2</v>
      </c>
      <c r="F20" s="73">
        <f>SUM(E20)</f>
        <v>2</v>
      </c>
    </row>
    <row r="21" spans="1:6" ht="15">
      <c r="A21" s="85" t="s">
        <v>1202</v>
      </c>
      <c r="B21" s="226" t="s">
        <v>329</v>
      </c>
      <c r="C21" s="226"/>
      <c r="D21" s="226"/>
      <c r="E21" s="73">
        <v>2</v>
      </c>
      <c r="F21" s="73">
        <f>SUM(E21)</f>
        <v>2</v>
      </c>
    </row>
    <row r="22" spans="1:6" ht="15.75" customHeight="1">
      <c r="A22" s="85" t="s">
        <v>1203</v>
      </c>
      <c r="B22" s="207" t="s">
        <v>330</v>
      </c>
      <c r="C22" s="207"/>
      <c r="D22" s="207"/>
      <c r="E22" s="73">
        <v>2</v>
      </c>
      <c r="F22" s="73">
        <f>SUM(E22)</f>
        <v>2</v>
      </c>
    </row>
    <row r="23" spans="1:6" ht="15.75" customHeight="1">
      <c r="A23" s="94"/>
      <c r="B23" s="227" t="s">
        <v>331</v>
      </c>
      <c r="C23" s="228"/>
      <c r="D23" s="229"/>
      <c r="E23" s="72"/>
      <c r="F23" s="72"/>
    </row>
    <row r="24" spans="1:6" ht="15.75" customHeight="1">
      <c r="A24" s="85" t="s">
        <v>1204</v>
      </c>
      <c r="B24" s="227" t="s">
        <v>332</v>
      </c>
      <c r="C24" s="228"/>
      <c r="D24" s="229"/>
      <c r="E24" s="73">
        <v>2</v>
      </c>
      <c r="F24" s="73">
        <f>SUM(E24)</f>
        <v>2</v>
      </c>
    </row>
    <row r="25" spans="1:6" ht="15.75" customHeight="1">
      <c r="A25" s="85" t="s">
        <v>1205</v>
      </c>
      <c r="B25" s="227" t="s">
        <v>333</v>
      </c>
      <c r="C25" s="228"/>
      <c r="D25" s="229"/>
      <c r="E25" s="73">
        <v>2</v>
      </c>
      <c r="F25" s="73">
        <f>SUM(E25)</f>
        <v>2</v>
      </c>
    </row>
    <row r="26" spans="1:6" ht="15.75" customHeight="1">
      <c r="A26" s="85" t="s">
        <v>1206</v>
      </c>
      <c r="B26" s="226" t="s">
        <v>334</v>
      </c>
      <c r="C26" s="226"/>
      <c r="D26" s="226"/>
      <c r="E26" s="73">
        <v>2</v>
      </c>
      <c r="F26" s="73">
        <f>SUM(E26)</f>
        <v>2</v>
      </c>
    </row>
    <row r="27" spans="1:6" ht="15.75" customHeight="1">
      <c r="A27" s="85" t="s">
        <v>1207</v>
      </c>
      <c r="B27" s="226" t="s">
        <v>335</v>
      </c>
      <c r="C27" s="226"/>
      <c r="D27" s="226"/>
      <c r="E27" s="73">
        <v>2</v>
      </c>
      <c r="F27" s="73">
        <f>SUM(E27)</f>
        <v>2</v>
      </c>
    </row>
    <row r="28" spans="1:6" ht="15.75" customHeight="1">
      <c r="A28" s="85" t="s">
        <v>1208</v>
      </c>
      <c r="B28" s="226" t="s">
        <v>336</v>
      </c>
      <c r="C28" s="226"/>
      <c r="D28" s="226"/>
      <c r="E28" s="73">
        <v>2</v>
      </c>
      <c r="F28" s="73">
        <f>SUM(E28)</f>
        <v>2</v>
      </c>
    </row>
    <row r="29" spans="1:6" ht="15.75" customHeight="1">
      <c r="A29" s="85" t="s">
        <v>1209</v>
      </c>
      <c r="B29" s="226" t="s">
        <v>337</v>
      </c>
      <c r="C29" s="226"/>
      <c r="D29" s="226"/>
      <c r="E29" s="73">
        <v>2</v>
      </c>
      <c r="F29" s="73">
        <f>SUM(E29)</f>
        <v>2</v>
      </c>
    </row>
    <row r="30" spans="1:6" ht="15">
      <c r="A30" s="85" t="s">
        <v>1210</v>
      </c>
      <c r="B30" s="226" t="s">
        <v>338</v>
      </c>
      <c r="C30" s="226"/>
      <c r="D30" s="226"/>
      <c r="E30" s="73">
        <v>2</v>
      </c>
      <c r="F30" s="73">
        <f>SUM(E30)</f>
        <v>2</v>
      </c>
    </row>
    <row r="31" spans="1:6" ht="15.75" customHeight="1">
      <c r="A31" s="85" t="s">
        <v>1211</v>
      </c>
      <c r="B31" s="226" t="s">
        <v>339</v>
      </c>
      <c r="C31" s="226"/>
      <c r="D31" s="226"/>
      <c r="E31" s="73">
        <v>2</v>
      </c>
      <c r="F31" s="73">
        <f>SUM(E31)</f>
        <v>2</v>
      </c>
    </row>
    <row r="32" spans="1:6" ht="15.75" customHeight="1">
      <c r="A32" s="85" t="s">
        <v>1212</v>
      </c>
      <c r="B32" s="226" t="s">
        <v>340</v>
      </c>
      <c r="C32" s="226"/>
      <c r="D32" s="226"/>
      <c r="E32" s="73">
        <v>2</v>
      </c>
      <c r="F32" s="73">
        <f>SUM(E32)</f>
        <v>2</v>
      </c>
    </row>
    <row r="33" spans="1:6" ht="30" customHeight="1">
      <c r="A33" s="85" t="s">
        <v>1213</v>
      </c>
      <c r="B33" s="226" t="s">
        <v>341</v>
      </c>
      <c r="C33" s="226"/>
      <c r="D33" s="226"/>
      <c r="E33" s="73">
        <v>0</v>
      </c>
      <c r="F33" s="73">
        <f>SUM(E33)</f>
        <v>0</v>
      </c>
    </row>
    <row r="34" spans="1:6" ht="20.25" customHeight="1">
      <c r="A34" s="94"/>
      <c r="B34" s="227" t="s">
        <v>1239</v>
      </c>
      <c r="C34" s="228"/>
      <c r="D34" s="229"/>
      <c r="E34" s="72"/>
      <c r="F34" s="72"/>
    </row>
    <row r="35" spans="1:6" ht="20.25" customHeight="1">
      <c r="A35" s="85" t="s">
        <v>1214</v>
      </c>
      <c r="B35" s="227" t="s">
        <v>342</v>
      </c>
      <c r="C35" s="228"/>
      <c r="D35" s="229"/>
      <c r="E35" s="73">
        <v>2</v>
      </c>
      <c r="F35" s="73">
        <f>SUM(E35)</f>
        <v>2</v>
      </c>
    </row>
    <row r="36" spans="1:6" ht="20.25" customHeight="1">
      <c r="A36" s="85" t="s">
        <v>1215</v>
      </c>
      <c r="B36" s="227" t="s">
        <v>343</v>
      </c>
      <c r="C36" s="228"/>
      <c r="D36" s="229"/>
      <c r="E36" s="73">
        <v>2</v>
      </c>
      <c r="F36" s="73">
        <f>SUM(E36)</f>
        <v>2</v>
      </c>
    </row>
    <row r="37" spans="1:6" ht="20.25" customHeight="1">
      <c r="A37" s="85" t="s">
        <v>1216</v>
      </c>
      <c r="B37" s="227" t="s">
        <v>344</v>
      </c>
      <c r="C37" s="228"/>
      <c r="D37" s="229"/>
      <c r="E37" s="73">
        <v>2</v>
      </c>
      <c r="F37" s="73">
        <f>SUM(E37)</f>
        <v>2</v>
      </c>
    </row>
    <row r="38" spans="1:6" ht="15">
      <c r="A38" s="85" t="s">
        <v>1217</v>
      </c>
      <c r="B38" s="226" t="s">
        <v>345</v>
      </c>
      <c r="C38" s="226"/>
      <c r="D38" s="226"/>
      <c r="E38" s="73">
        <v>2</v>
      </c>
      <c r="F38" s="73">
        <f>SUM(E38)</f>
        <v>2</v>
      </c>
    </row>
    <row r="39" spans="1:6" ht="16.5" customHeight="1">
      <c r="A39" s="85" t="s">
        <v>1218</v>
      </c>
      <c r="B39" s="226" t="s">
        <v>346</v>
      </c>
      <c r="C39" s="226"/>
      <c r="D39" s="226"/>
      <c r="E39" s="73">
        <v>2</v>
      </c>
      <c r="F39" s="73">
        <f>SUM(E39)</f>
        <v>2</v>
      </c>
    </row>
    <row r="40" spans="1:6" ht="15.75" customHeight="1">
      <c r="A40" s="85" t="s">
        <v>1219</v>
      </c>
      <c r="B40" s="226" t="s">
        <v>347</v>
      </c>
      <c r="C40" s="226"/>
      <c r="D40" s="226"/>
      <c r="E40" s="73">
        <v>2</v>
      </c>
      <c r="F40" s="73">
        <f>SUM(E40)</f>
        <v>2</v>
      </c>
    </row>
    <row r="41" spans="1:6" ht="15.75" customHeight="1">
      <c r="A41" s="85" t="s">
        <v>1220</v>
      </c>
      <c r="B41" s="226" t="s">
        <v>348</v>
      </c>
      <c r="C41" s="226"/>
      <c r="D41" s="226"/>
      <c r="E41" s="73">
        <v>2</v>
      </c>
      <c r="F41" s="73">
        <f>SUM(E41)</f>
        <v>2</v>
      </c>
    </row>
    <row r="42" spans="1:6" ht="15.75" customHeight="1">
      <c r="A42" s="85" t="s">
        <v>1221</v>
      </c>
      <c r="B42" s="226" t="s">
        <v>349</v>
      </c>
      <c r="C42" s="226"/>
      <c r="D42" s="226"/>
      <c r="E42" s="73">
        <v>0</v>
      </c>
      <c r="F42" s="73">
        <f>SUM(E42)</f>
        <v>0</v>
      </c>
    </row>
    <row r="43" spans="1:6" ht="14.25" customHeight="1">
      <c r="A43" s="85" t="s">
        <v>1222</v>
      </c>
      <c r="B43" s="226" t="s">
        <v>350</v>
      </c>
      <c r="C43" s="226"/>
      <c r="D43" s="226"/>
      <c r="E43" s="73">
        <v>2</v>
      </c>
      <c r="F43" s="73">
        <f>SUM(E43)</f>
        <v>2</v>
      </c>
    </row>
    <row r="44" spans="1:6" ht="15" customHeight="1">
      <c r="A44" s="85" t="s">
        <v>1223</v>
      </c>
      <c r="B44" s="226" t="s">
        <v>351</v>
      </c>
      <c r="C44" s="226"/>
      <c r="D44" s="226"/>
      <c r="E44" s="73">
        <v>0</v>
      </c>
      <c r="F44" s="73" t="s">
        <v>1568</v>
      </c>
    </row>
    <row r="45" spans="1:6" ht="16.5" customHeight="1">
      <c r="A45" s="233" t="s">
        <v>1240</v>
      </c>
      <c r="B45" s="234"/>
      <c r="C45" s="234"/>
      <c r="D45" s="234"/>
      <c r="E45" s="234"/>
      <c r="F45" s="235"/>
    </row>
    <row r="46" spans="1:6" ht="24.75" customHeight="1">
      <c r="A46" s="85" t="s">
        <v>1224</v>
      </c>
      <c r="B46" s="226" t="s">
        <v>355</v>
      </c>
      <c r="C46" s="226"/>
      <c r="D46" s="226"/>
      <c r="E46" s="73">
        <v>2</v>
      </c>
      <c r="F46" s="73"/>
    </row>
    <row r="47" spans="1:6" ht="21.75" customHeight="1">
      <c r="A47" s="85" t="s">
        <v>1225</v>
      </c>
      <c r="B47" s="226" t="s">
        <v>356</v>
      </c>
      <c r="C47" s="226"/>
      <c r="D47" s="226"/>
      <c r="E47" s="73">
        <v>2</v>
      </c>
      <c r="F47" s="73"/>
    </row>
    <row r="48" spans="1:6" ht="15">
      <c r="A48" s="85" t="s">
        <v>1226</v>
      </c>
      <c r="B48" s="226" t="s">
        <v>357</v>
      </c>
      <c r="C48" s="226"/>
      <c r="D48" s="226"/>
      <c r="E48" s="73">
        <v>2</v>
      </c>
      <c r="F48" s="73"/>
    </row>
    <row r="49" spans="1:6" ht="15">
      <c r="A49" s="85" t="s">
        <v>1227</v>
      </c>
      <c r="B49" s="226" t="s">
        <v>362</v>
      </c>
      <c r="C49" s="226"/>
      <c r="D49" s="226"/>
      <c r="E49" s="73">
        <v>2</v>
      </c>
      <c r="F49" s="73"/>
    </row>
    <row r="50" spans="1:6" ht="15">
      <c r="A50" s="85" t="s">
        <v>1228</v>
      </c>
      <c r="B50" s="226" t="s">
        <v>365</v>
      </c>
      <c r="C50" s="226"/>
      <c r="D50" s="226"/>
      <c r="E50" s="73">
        <v>2</v>
      </c>
      <c r="F50" s="73"/>
    </row>
    <row r="51" spans="1:6" ht="21.75" customHeight="1">
      <c r="A51" s="85" t="s">
        <v>1229</v>
      </c>
      <c r="B51" s="226" t="s">
        <v>360</v>
      </c>
      <c r="C51" s="226"/>
      <c r="D51" s="226"/>
      <c r="E51" s="73">
        <v>2</v>
      </c>
      <c r="F51" s="73"/>
    </row>
    <row r="52" spans="1:6" ht="24.75" customHeight="1">
      <c r="A52" s="85" t="s">
        <v>1230</v>
      </c>
      <c r="B52" s="226" t="s">
        <v>359</v>
      </c>
      <c r="C52" s="226"/>
      <c r="D52" s="226"/>
      <c r="E52" s="73">
        <v>2</v>
      </c>
      <c r="F52" s="73"/>
    </row>
    <row r="53" spans="1:6" ht="24" customHeight="1">
      <c r="A53" s="85" t="s">
        <v>1231</v>
      </c>
      <c r="B53" s="207" t="s">
        <v>361</v>
      </c>
      <c r="C53" s="207"/>
      <c r="D53" s="207"/>
      <c r="E53" s="73">
        <v>2</v>
      </c>
      <c r="F53" s="73"/>
    </row>
    <row r="54" spans="1:6" ht="15">
      <c r="A54" s="85" t="s">
        <v>1232</v>
      </c>
      <c r="B54" s="207" t="s">
        <v>358</v>
      </c>
      <c r="C54" s="207"/>
      <c r="D54" s="207"/>
      <c r="E54" s="73">
        <v>2</v>
      </c>
      <c r="F54" s="73"/>
    </row>
    <row r="55" spans="1:6" ht="17.25" customHeight="1">
      <c r="A55" s="85" t="s">
        <v>1233</v>
      </c>
      <c r="B55" s="226" t="s">
        <v>363</v>
      </c>
      <c r="C55" s="226"/>
      <c r="D55" s="226"/>
      <c r="E55" s="73">
        <v>2</v>
      </c>
      <c r="F55" s="73"/>
    </row>
    <row r="56" spans="1:6" ht="15">
      <c r="A56" s="85" t="s">
        <v>1234</v>
      </c>
      <c r="B56" s="226" t="s">
        <v>364</v>
      </c>
      <c r="C56" s="226"/>
      <c r="D56" s="226"/>
      <c r="E56" s="73">
        <v>2</v>
      </c>
      <c r="F56" s="73"/>
    </row>
    <row r="57" spans="1:6" ht="15">
      <c r="A57" s="85" t="s">
        <v>1235</v>
      </c>
      <c r="B57" s="226" t="s">
        <v>353</v>
      </c>
      <c r="C57" s="226"/>
      <c r="D57" s="226"/>
      <c r="E57" s="73">
        <v>2</v>
      </c>
      <c r="F57" s="73"/>
    </row>
    <row r="58" spans="1:6" ht="15">
      <c r="A58" s="85" t="s">
        <v>1236</v>
      </c>
      <c r="B58" s="226" t="s">
        <v>354</v>
      </c>
      <c r="C58" s="226"/>
      <c r="D58" s="226"/>
      <c r="E58" s="73">
        <v>2</v>
      </c>
      <c r="F58" s="73"/>
    </row>
    <row r="59" spans="1:6" ht="15">
      <c r="A59" s="85" t="s">
        <v>1237</v>
      </c>
      <c r="B59" s="226" t="s">
        <v>352</v>
      </c>
      <c r="C59" s="226"/>
      <c r="D59" s="226"/>
      <c r="E59" s="73">
        <v>2</v>
      </c>
      <c r="F59" s="73" t="s">
        <v>1569</v>
      </c>
    </row>
    <row r="60" spans="1:6" ht="16.5" customHeight="1">
      <c r="A60" s="230" t="s">
        <v>1241</v>
      </c>
      <c r="B60" s="231"/>
      <c r="C60" s="231"/>
      <c r="D60" s="231"/>
      <c r="E60" s="231"/>
      <c r="F60" s="232"/>
    </row>
    <row r="61" spans="1:6" ht="19.5" customHeight="1">
      <c r="A61" s="84" t="s">
        <v>1242</v>
      </c>
      <c r="B61" s="207" t="s">
        <v>371</v>
      </c>
      <c r="C61" s="207"/>
      <c r="D61" s="207"/>
      <c r="E61" s="73">
        <v>2</v>
      </c>
      <c r="F61" s="73"/>
    </row>
    <row r="62" spans="1:6" ht="19.5" customHeight="1">
      <c r="A62" s="95"/>
      <c r="B62" s="227" t="s">
        <v>1313</v>
      </c>
      <c r="C62" s="228"/>
      <c r="D62" s="229"/>
      <c r="E62" s="72"/>
      <c r="F62" s="72"/>
    </row>
    <row r="63" spans="1:6" ht="19.5" customHeight="1">
      <c r="A63" s="84" t="s">
        <v>1243</v>
      </c>
      <c r="B63" s="227" t="s">
        <v>366</v>
      </c>
      <c r="C63" s="228"/>
      <c r="D63" s="229"/>
      <c r="E63" s="73">
        <v>2</v>
      </c>
      <c r="F63" s="73"/>
    </row>
    <row r="64" spans="1:6" ht="19.5" customHeight="1">
      <c r="A64" s="84" t="s">
        <v>1244</v>
      </c>
      <c r="B64" s="227" t="s">
        <v>367</v>
      </c>
      <c r="C64" s="228"/>
      <c r="D64" s="229"/>
      <c r="E64" s="73">
        <v>2</v>
      </c>
      <c r="F64" s="73"/>
    </row>
    <row r="65" spans="1:6" ht="19.5" customHeight="1">
      <c r="A65" s="84" t="s">
        <v>1245</v>
      </c>
      <c r="B65" s="227" t="s">
        <v>368</v>
      </c>
      <c r="C65" s="228"/>
      <c r="D65" s="229"/>
      <c r="E65" s="73">
        <v>2</v>
      </c>
      <c r="F65" s="73"/>
    </row>
    <row r="66" spans="1:6" ht="19.5" customHeight="1">
      <c r="A66" s="84" t="s">
        <v>1246</v>
      </c>
      <c r="B66" s="226" t="s">
        <v>372</v>
      </c>
      <c r="C66" s="226"/>
      <c r="D66" s="226"/>
      <c r="E66" s="73">
        <v>2</v>
      </c>
      <c r="F66" s="73"/>
    </row>
    <row r="67" spans="1:6" ht="19.5" customHeight="1">
      <c r="A67" s="84" t="s">
        <v>1247</v>
      </c>
      <c r="B67" s="226" t="s">
        <v>373</v>
      </c>
      <c r="C67" s="226"/>
      <c r="D67" s="226"/>
      <c r="E67" s="73">
        <v>2</v>
      </c>
      <c r="F67" s="73"/>
    </row>
    <row r="68" spans="1:6" ht="19.5" customHeight="1">
      <c r="A68" s="84" t="s">
        <v>1248</v>
      </c>
      <c r="B68" s="226" t="s">
        <v>374</v>
      </c>
      <c r="C68" s="226"/>
      <c r="D68" s="226"/>
      <c r="E68" s="73">
        <v>2</v>
      </c>
      <c r="F68" s="73"/>
    </row>
    <row r="69" spans="1:6" ht="19.5" customHeight="1">
      <c r="A69" s="224" t="s">
        <v>1249</v>
      </c>
      <c r="B69" s="226" t="s">
        <v>375</v>
      </c>
      <c r="C69" s="226"/>
      <c r="D69" s="226"/>
      <c r="E69" s="246">
        <v>2</v>
      </c>
      <c r="F69" s="246"/>
    </row>
    <row r="70" spans="1:6" ht="0.75" customHeight="1">
      <c r="A70" s="225"/>
      <c r="B70" s="226"/>
      <c r="C70" s="226"/>
      <c r="D70" s="226"/>
      <c r="E70" s="247"/>
      <c r="F70" s="247"/>
    </row>
    <row r="71" spans="1:6" ht="19.5" customHeight="1">
      <c r="A71" s="84" t="s">
        <v>1250</v>
      </c>
      <c r="B71" s="226" t="s">
        <v>376</v>
      </c>
      <c r="C71" s="226"/>
      <c r="D71" s="226"/>
      <c r="E71" s="73">
        <v>2</v>
      </c>
      <c r="F71" s="73"/>
    </row>
    <row r="72" spans="1:6" ht="19.5" customHeight="1">
      <c r="A72" s="95"/>
      <c r="B72" s="227" t="s">
        <v>1314</v>
      </c>
      <c r="C72" s="228"/>
      <c r="D72" s="229"/>
      <c r="E72" s="72"/>
      <c r="F72" s="72"/>
    </row>
    <row r="73" spans="1:6" ht="19.5" customHeight="1">
      <c r="A73" s="84" t="s">
        <v>1251</v>
      </c>
      <c r="B73" s="227" t="s">
        <v>377</v>
      </c>
      <c r="C73" s="228"/>
      <c r="D73" s="229"/>
      <c r="E73" s="73">
        <v>0</v>
      </c>
      <c r="F73" s="73"/>
    </row>
    <row r="74" spans="1:6" ht="19.5" customHeight="1">
      <c r="A74" s="84" t="s">
        <v>1252</v>
      </c>
      <c r="B74" s="227" t="s">
        <v>378</v>
      </c>
      <c r="C74" s="228"/>
      <c r="D74" s="229"/>
      <c r="E74" s="73">
        <v>2</v>
      </c>
      <c r="F74" s="73"/>
    </row>
    <row r="75" spans="1:6" ht="19.5" customHeight="1">
      <c r="A75" s="84" t="s">
        <v>1253</v>
      </c>
      <c r="B75" s="227" t="s">
        <v>379</v>
      </c>
      <c r="C75" s="228"/>
      <c r="D75" s="229"/>
      <c r="E75" s="73">
        <v>0</v>
      </c>
      <c r="F75" s="73"/>
    </row>
    <row r="76" spans="1:6" ht="19.5" customHeight="1">
      <c r="A76" s="84" t="s">
        <v>1254</v>
      </c>
      <c r="B76" s="227" t="s">
        <v>380</v>
      </c>
      <c r="C76" s="228"/>
      <c r="D76" s="229"/>
      <c r="E76" s="73">
        <v>2</v>
      </c>
      <c r="F76" s="73"/>
    </row>
    <row r="77" spans="1:6" ht="19.5" customHeight="1">
      <c r="A77" s="84" t="s">
        <v>1255</v>
      </c>
      <c r="B77" s="227" t="s">
        <v>381</v>
      </c>
      <c r="C77" s="228"/>
      <c r="D77" s="229"/>
      <c r="E77" s="73">
        <v>2</v>
      </c>
      <c r="F77" s="73"/>
    </row>
    <row r="78" spans="1:6" ht="19.5" customHeight="1">
      <c r="A78" s="84" t="s">
        <v>1256</v>
      </c>
      <c r="B78" s="227" t="s">
        <v>1238</v>
      </c>
      <c r="C78" s="228"/>
      <c r="D78" s="229"/>
      <c r="E78" s="73">
        <v>2</v>
      </c>
      <c r="F78" s="73"/>
    </row>
    <row r="79" spans="1:6" ht="15.75" customHeight="1">
      <c r="A79" s="84" t="s">
        <v>1257</v>
      </c>
      <c r="B79" s="226" t="s">
        <v>369</v>
      </c>
      <c r="C79" s="226"/>
      <c r="D79" s="226"/>
      <c r="E79" s="73">
        <v>2</v>
      </c>
      <c r="F79" s="73"/>
    </row>
    <row r="80" spans="1:6" ht="15.75" customHeight="1">
      <c r="A80" s="84" t="s">
        <v>1258</v>
      </c>
      <c r="B80" s="226" t="s">
        <v>370</v>
      </c>
      <c r="C80" s="226"/>
      <c r="D80" s="226"/>
      <c r="E80" s="73">
        <v>2</v>
      </c>
      <c r="F80" s="73"/>
    </row>
    <row r="81" spans="1:6" ht="15.75" customHeight="1">
      <c r="A81" s="73"/>
      <c r="B81" s="236" t="s">
        <v>1570</v>
      </c>
      <c r="C81" s="237"/>
      <c r="D81" s="237"/>
      <c r="E81" s="237"/>
      <c r="F81" s="238"/>
    </row>
    <row r="82" spans="1:6">
      <c r="A82" s="21"/>
      <c r="F82" s="178"/>
    </row>
    <row r="83" spans="1:6">
      <c r="A83" s="21"/>
    </row>
    <row r="84" spans="1:6">
      <c r="A84" s="21"/>
    </row>
    <row r="85" spans="1:6">
      <c r="A85" s="21"/>
    </row>
  </sheetData>
  <mergeCells count="83">
    <mergeCell ref="E69:E70"/>
    <mergeCell ref="F69:F70"/>
    <mergeCell ref="B63:D63"/>
    <mergeCell ref="B68:D68"/>
    <mergeCell ref="B69:D70"/>
    <mergeCell ref="B79:D79"/>
    <mergeCell ref="B80:D80"/>
    <mergeCell ref="B61:D61"/>
    <mergeCell ref="B66:D66"/>
    <mergeCell ref="B67:D67"/>
    <mergeCell ref="B72:D72"/>
    <mergeCell ref="B73:D73"/>
    <mergeCell ref="B74:D74"/>
    <mergeCell ref="B75:D75"/>
    <mergeCell ref="B78:D78"/>
    <mergeCell ref="B64:D64"/>
    <mergeCell ref="B65:D65"/>
    <mergeCell ref="A1:F1"/>
    <mergeCell ref="A2:F2"/>
    <mergeCell ref="B6:D6"/>
    <mergeCell ref="B7:D7"/>
    <mergeCell ref="A5:D5"/>
    <mergeCell ref="A4:C4"/>
    <mergeCell ref="B81:F81"/>
    <mergeCell ref="A3:G3"/>
    <mergeCell ref="B77:D77"/>
    <mergeCell ref="B76:D76"/>
    <mergeCell ref="B71:D71"/>
    <mergeCell ref="B8:D8"/>
    <mergeCell ref="B9:D9"/>
    <mergeCell ref="B10:D10"/>
    <mergeCell ref="B11:D11"/>
    <mergeCell ref="B12:D12"/>
    <mergeCell ref="B13:D13"/>
    <mergeCell ref="B20:D20"/>
    <mergeCell ref="B21:D21"/>
    <mergeCell ref="B22:D22"/>
    <mergeCell ref="B18:D18"/>
    <mergeCell ref="B19:D19"/>
    <mergeCell ref="B34:D34"/>
    <mergeCell ref="B35:D35"/>
    <mergeCell ref="B36:D36"/>
    <mergeCell ref="B37:D37"/>
    <mergeCell ref="B62:D62"/>
    <mergeCell ref="B44:D44"/>
    <mergeCell ref="B59:D59"/>
    <mergeCell ref="B57:D57"/>
    <mergeCell ref="A45:F45"/>
    <mergeCell ref="B58:D58"/>
    <mergeCell ref="B46:D46"/>
    <mergeCell ref="B47:D47"/>
    <mergeCell ref="B48:D48"/>
    <mergeCell ref="B54:D54"/>
    <mergeCell ref="B52:D52"/>
    <mergeCell ref="B51:D51"/>
    <mergeCell ref="B56:D56"/>
    <mergeCell ref="B50:D50"/>
    <mergeCell ref="B38:D38"/>
    <mergeCell ref="B39:D39"/>
    <mergeCell ref="B40:D40"/>
    <mergeCell ref="B41:D41"/>
    <mergeCell ref="B42:D42"/>
    <mergeCell ref="B17:D17"/>
    <mergeCell ref="B15:D15"/>
    <mergeCell ref="B16:D16"/>
    <mergeCell ref="B14:D14"/>
    <mergeCell ref="B23:D23"/>
    <mergeCell ref="A69:A70"/>
    <mergeCell ref="B26:D26"/>
    <mergeCell ref="B27:D27"/>
    <mergeCell ref="B28:D28"/>
    <mergeCell ref="B24:D24"/>
    <mergeCell ref="B25:D25"/>
    <mergeCell ref="B29:D29"/>
    <mergeCell ref="B30:D30"/>
    <mergeCell ref="B31:D31"/>
    <mergeCell ref="B32:D32"/>
    <mergeCell ref="B33:D33"/>
    <mergeCell ref="A60:F60"/>
    <mergeCell ref="B43:D43"/>
    <mergeCell ref="B53:D53"/>
    <mergeCell ref="B49:D49"/>
    <mergeCell ref="B55:D55"/>
  </mergeCells>
  <pageMargins left="0.7" right="0.7" top="0.75" bottom="0.75" header="0.3" footer="0.3"/>
  <pageSetup orientation="landscape" r:id="rId1"/>
  <headerFooter>
    <oddHeader>&amp;Lاداره مامايي- معاونت درمان&amp;Rابزار بررسي كيفيت ارائه خدمات در بخش زايمان</oddHeader>
    <oddFooter>Page &amp;P of &amp;N</oddFooter>
  </headerFooter>
</worksheet>
</file>

<file path=xl/worksheets/sheet4.xml><?xml version="1.0" encoding="utf-8"?>
<worksheet xmlns="http://schemas.openxmlformats.org/spreadsheetml/2006/main" xmlns:r="http://schemas.openxmlformats.org/officeDocument/2006/relationships">
  <dimension ref="A1:J60"/>
  <sheetViews>
    <sheetView rightToLeft="1" view="pageLayout" zoomScaleNormal="100" workbookViewId="0">
      <selection activeCell="H40" sqref="H40"/>
    </sheetView>
  </sheetViews>
  <sheetFormatPr defaultColWidth="9" defaultRowHeight="14.25"/>
  <cols>
    <col min="1" max="3" width="9" style="46"/>
    <col min="4" max="4" width="18.75" style="46" customWidth="1"/>
    <col min="5" max="5" width="0.25" style="46" customWidth="1"/>
    <col min="6" max="6" width="9" style="46" customWidth="1"/>
    <col min="7" max="7" width="0.125" style="46" customWidth="1"/>
    <col min="8" max="8" width="20.25" style="46" customWidth="1"/>
    <col min="9" max="16384" width="9" style="46"/>
  </cols>
  <sheetData>
    <row r="1" spans="1:10" ht="15">
      <c r="A1" s="241" t="s">
        <v>1082</v>
      </c>
      <c r="B1" s="251"/>
      <c r="C1" s="251"/>
      <c r="D1" s="251"/>
      <c r="E1" s="251"/>
      <c r="F1" s="251"/>
      <c r="G1" s="251"/>
      <c r="H1" s="251"/>
    </row>
    <row r="2" spans="1:10" ht="15">
      <c r="A2" s="243" t="s">
        <v>1260</v>
      </c>
      <c r="B2" s="243"/>
      <c r="C2" s="243"/>
      <c r="D2" s="243"/>
      <c r="E2" s="243"/>
      <c r="F2" s="243"/>
      <c r="G2" s="243"/>
      <c r="H2" s="243"/>
    </row>
    <row r="3" spans="1:10" ht="90" customHeight="1">
      <c r="A3" s="252" t="s">
        <v>1102</v>
      </c>
      <c r="B3" s="252"/>
      <c r="C3" s="252"/>
      <c r="D3" s="252"/>
      <c r="E3" s="252"/>
      <c r="F3" s="252"/>
      <c r="G3" s="252"/>
      <c r="H3" s="252"/>
      <c r="J3" s="90"/>
    </row>
    <row r="4" spans="1:10" ht="31.5" customHeight="1">
      <c r="A4" s="253" t="s">
        <v>1098</v>
      </c>
      <c r="B4" s="253"/>
      <c r="C4" s="253"/>
      <c r="D4" s="253"/>
      <c r="E4" s="253"/>
      <c r="F4" s="253"/>
      <c r="G4" s="253"/>
      <c r="H4" s="253"/>
    </row>
    <row r="5" spans="1:10" ht="15.75" customHeight="1">
      <c r="A5" s="254" t="s">
        <v>1261</v>
      </c>
      <c r="B5" s="254"/>
      <c r="C5" s="254"/>
      <c r="D5" s="254"/>
      <c r="E5" s="242" t="s">
        <v>1081</v>
      </c>
      <c r="F5" s="242"/>
      <c r="G5" s="242" t="s">
        <v>491</v>
      </c>
      <c r="H5" s="242"/>
    </row>
    <row r="6" spans="1:10" ht="15">
      <c r="A6" s="87" t="s">
        <v>1262</v>
      </c>
      <c r="B6" s="248" t="s">
        <v>314</v>
      </c>
      <c r="C6" s="248"/>
      <c r="D6" s="248"/>
      <c r="E6" s="249">
        <v>2</v>
      </c>
      <c r="F6" s="249"/>
      <c r="G6" s="249"/>
      <c r="H6" s="249"/>
    </row>
    <row r="7" spans="1:10" ht="15">
      <c r="A7" s="87" t="s">
        <v>1263</v>
      </c>
      <c r="B7" s="248" t="s">
        <v>315</v>
      </c>
      <c r="C7" s="248"/>
      <c r="D7" s="248"/>
      <c r="E7" s="249">
        <v>0</v>
      </c>
      <c r="F7" s="249"/>
      <c r="G7" s="249"/>
      <c r="H7" s="249"/>
    </row>
    <row r="8" spans="1:10" ht="15">
      <c r="A8" s="87" t="s">
        <v>1264</v>
      </c>
      <c r="B8" s="248" t="s">
        <v>316</v>
      </c>
      <c r="C8" s="248"/>
      <c r="D8" s="248"/>
      <c r="E8" s="249">
        <v>2</v>
      </c>
      <c r="F8" s="249"/>
      <c r="G8" s="249"/>
      <c r="H8" s="249"/>
    </row>
    <row r="9" spans="1:10" ht="15">
      <c r="A9" s="87" t="s">
        <v>1265</v>
      </c>
      <c r="B9" s="248" t="s">
        <v>317</v>
      </c>
      <c r="C9" s="248"/>
      <c r="D9" s="248"/>
      <c r="E9" s="249">
        <v>2</v>
      </c>
      <c r="F9" s="249"/>
      <c r="G9" s="249"/>
      <c r="H9" s="249"/>
    </row>
    <row r="10" spans="1:10" ht="15">
      <c r="A10" s="87" t="s">
        <v>1266</v>
      </c>
      <c r="B10" s="248" t="s">
        <v>318</v>
      </c>
      <c r="C10" s="248"/>
      <c r="D10" s="248"/>
      <c r="E10" s="249">
        <v>0</v>
      </c>
      <c r="F10" s="249"/>
      <c r="G10" s="249"/>
      <c r="H10" s="249"/>
    </row>
    <row r="11" spans="1:10" ht="15">
      <c r="A11" s="87" t="s">
        <v>1267</v>
      </c>
      <c r="B11" s="248" t="s">
        <v>319</v>
      </c>
      <c r="C11" s="248"/>
      <c r="D11" s="248"/>
      <c r="E11" s="249">
        <v>2</v>
      </c>
      <c r="F11" s="249"/>
      <c r="G11" s="249"/>
      <c r="H11" s="249"/>
    </row>
    <row r="12" spans="1:10" ht="15">
      <c r="A12" s="87" t="s">
        <v>1268</v>
      </c>
      <c r="B12" s="248" t="s">
        <v>320</v>
      </c>
      <c r="C12" s="248"/>
      <c r="D12" s="248"/>
      <c r="E12" s="249">
        <v>0</v>
      </c>
      <c r="F12" s="249"/>
      <c r="G12" s="249"/>
      <c r="H12" s="249"/>
    </row>
    <row r="13" spans="1:10" ht="15" customHeight="1">
      <c r="A13" s="99"/>
      <c r="B13" s="207" t="s">
        <v>322</v>
      </c>
      <c r="C13" s="207"/>
      <c r="D13" s="207"/>
      <c r="E13" s="72"/>
      <c r="F13" s="72"/>
      <c r="G13" s="249"/>
      <c r="H13" s="249"/>
    </row>
    <row r="14" spans="1:10" ht="15" customHeight="1">
      <c r="A14" s="87" t="s">
        <v>1269</v>
      </c>
      <c r="B14" s="207" t="s">
        <v>323</v>
      </c>
      <c r="C14" s="207"/>
      <c r="D14" s="207"/>
      <c r="E14" s="73"/>
      <c r="F14" s="73">
        <v>0</v>
      </c>
      <c r="G14" s="249"/>
      <c r="H14" s="249"/>
    </row>
    <row r="15" spans="1:10" ht="15" customHeight="1">
      <c r="A15" s="87" t="s">
        <v>1270</v>
      </c>
      <c r="B15" s="207" t="s">
        <v>324</v>
      </c>
      <c r="C15" s="207"/>
      <c r="D15" s="207"/>
      <c r="E15" s="73"/>
      <c r="F15" s="73">
        <v>2</v>
      </c>
      <c r="G15" s="249"/>
      <c r="H15" s="249"/>
    </row>
    <row r="16" spans="1:10" ht="15" customHeight="1">
      <c r="A16" s="99"/>
      <c r="B16" s="207" t="s">
        <v>325</v>
      </c>
      <c r="C16" s="207"/>
      <c r="D16" s="207"/>
      <c r="E16" s="72"/>
      <c r="F16" s="72"/>
      <c r="G16" s="249"/>
      <c r="H16" s="249"/>
    </row>
    <row r="17" spans="1:8" ht="15" customHeight="1">
      <c r="A17" s="87" t="s">
        <v>1271</v>
      </c>
      <c r="B17" s="207" t="s">
        <v>326</v>
      </c>
      <c r="C17" s="207"/>
      <c r="D17" s="207"/>
      <c r="E17" s="73"/>
      <c r="F17" s="73">
        <v>0</v>
      </c>
      <c r="G17" s="249"/>
      <c r="H17" s="249"/>
    </row>
    <row r="18" spans="1:8" ht="15">
      <c r="A18" s="87" t="s">
        <v>1272</v>
      </c>
      <c r="B18" s="207" t="s">
        <v>327</v>
      </c>
      <c r="C18" s="207"/>
      <c r="D18" s="207"/>
      <c r="E18" s="73"/>
      <c r="F18" s="73">
        <v>2</v>
      </c>
      <c r="G18" s="249"/>
      <c r="H18" s="249"/>
    </row>
    <row r="19" spans="1:8" ht="15">
      <c r="A19" s="87" t="s">
        <v>1273</v>
      </c>
      <c r="B19" s="248" t="s">
        <v>486</v>
      </c>
      <c r="C19" s="248"/>
      <c r="D19" s="248"/>
      <c r="E19" s="249">
        <v>2</v>
      </c>
      <c r="F19" s="249"/>
      <c r="G19" s="249"/>
      <c r="H19" s="249"/>
    </row>
    <row r="20" spans="1:8" ht="15">
      <c r="A20" s="87" t="s">
        <v>1274</v>
      </c>
      <c r="B20" s="248" t="s">
        <v>487</v>
      </c>
      <c r="C20" s="248"/>
      <c r="D20" s="248"/>
      <c r="E20" s="249">
        <v>2</v>
      </c>
      <c r="F20" s="249"/>
      <c r="G20" s="249"/>
      <c r="H20" s="249"/>
    </row>
    <row r="21" spans="1:8" ht="15">
      <c r="A21" s="87" t="s">
        <v>1275</v>
      </c>
      <c r="B21" s="248" t="s">
        <v>334</v>
      </c>
      <c r="C21" s="248"/>
      <c r="D21" s="248"/>
      <c r="E21" s="249">
        <v>2</v>
      </c>
      <c r="F21" s="249"/>
      <c r="G21" s="249"/>
      <c r="H21" s="249"/>
    </row>
    <row r="22" spans="1:8" ht="15">
      <c r="A22" s="87" t="s">
        <v>1276</v>
      </c>
      <c r="B22" s="248" t="s">
        <v>337</v>
      </c>
      <c r="C22" s="248"/>
      <c r="D22" s="248"/>
      <c r="E22" s="249">
        <v>2</v>
      </c>
      <c r="F22" s="249"/>
      <c r="G22" s="249"/>
      <c r="H22" s="249"/>
    </row>
    <row r="23" spans="1:8" ht="15">
      <c r="A23" s="87" t="s">
        <v>1277</v>
      </c>
      <c r="B23" s="248" t="s">
        <v>338</v>
      </c>
      <c r="C23" s="248"/>
      <c r="D23" s="248"/>
      <c r="E23" s="249">
        <v>2</v>
      </c>
      <c r="F23" s="249"/>
      <c r="G23" s="249"/>
      <c r="H23" s="249"/>
    </row>
    <row r="24" spans="1:8" ht="15">
      <c r="A24" s="87" t="s">
        <v>1278</v>
      </c>
      <c r="B24" s="248" t="s">
        <v>339</v>
      </c>
      <c r="C24" s="248"/>
      <c r="D24" s="248"/>
      <c r="E24" s="249">
        <v>2</v>
      </c>
      <c r="F24" s="249"/>
      <c r="G24" s="249"/>
      <c r="H24" s="249"/>
    </row>
    <row r="25" spans="1:8" ht="15">
      <c r="A25" s="87" t="s">
        <v>1279</v>
      </c>
      <c r="B25" s="248" t="s">
        <v>340</v>
      </c>
      <c r="C25" s="248"/>
      <c r="D25" s="248"/>
      <c r="E25" s="249">
        <v>2</v>
      </c>
      <c r="F25" s="249"/>
      <c r="G25" s="249"/>
      <c r="H25" s="249"/>
    </row>
    <row r="26" spans="1:8" ht="15">
      <c r="A26" s="87" t="s">
        <v>1280</v>
      </c>
      <c r="B26" s="248" t="s">
        <v>341</v>
      </c>
      <c r="C26" s="248"/>
      <c r="D26" s="248"/>
      <c r="E26" s="249">
        <v>0</v>
      </c>
      <c r="F26" s="249"/>
      <c r="G26" s="249"/>
      <c r="H26" s="249"/>
    </row>
    <row r="27" spans="1:8" ht="15" customHeight="1">
      <c r="A27" s="99"/>
      <c r="B27" s="207" t="s">
        <v>1239</v>
      </c>
      <c r="C27" s="207"/>
      <c r="D27" s="207"/>
      <c r="E27" s="72"/>
      <c r="F27" s="72"/>
      <c r="G27" s="249"/>
      <c r="H27" s="249"/>
    </row>
    <row r="28" spans="1:8" ht="15">
      <c r="A28" s="87" t="s">
        <v>1281</v>
      </c>
      <c r="B28" s="207" t="s">
        <v>342</v>
      </c>
      <c r="C28" s="207"/>
      <c r="D28" s="207"/>
      <c r="E28" s="73"/>
      <c r="F28" s="73">
        <v>0</v>
      </c>
      <c r="G28" s="249"/>
      <c r="H28" s="249"/>
    </row>
    <row r="29" spans="1:8" ht="15" customHeight="1">
      <c r="A29" s="87" t="s">
        <v>1282</v>
      </c>
      <c r="B29" s="207" t="s">
        <v>343</v>
      </c>
      <c r="C29" s="207"/>
      <c r="D29" s="207"/>
      <c r="E29" s="73"/>
      <c r="F29" s="73">
        <v>2</v>
      </c>
      <c r="G29" s="249"/>
      <c r="H29" s="249"/>
    </row>
    <row r="30" spans="1:8" ht="15">
      <c r="A30" s="87" t="s">
        <v>1283</v>
      </c>
      <c r="B30" s="207" t="s">
        <v>344</v>
      </c>
      <c r="C30" s="207"/>
      <c r="D30" s="207"/>
      <c r="E30" s="73"/>
      <c r="F30" s="73">
        <v>0</v>
      </c>
      <c r="G30" s="249"/>
      <c r="H30" s="249"/>
    </row>
    <row r="31" spans="1:8" ht="15">
      <c r="A31" s="87" t="s">
        <v>1284</v>
      </c>
      <c r="B31" s="248" t="s">
        <v>347</v>
      </c>
      <c r="C31" s="248"/>
      <c r="D31" s="248"/>
      <c r="E31" s="249">
        <v>2</v>
      </c>
      <c r="F31" s="249"/>
      <c r="G31" s="249"/>
      <c r="H31" s="249"/>
    </row>
    <row r="32" spans="1:8" ht="15">
      <c r="A32" s="87" t="s">
        <v>1285</v>
      </c>
      <c r="B32" s="248" t="s">
        <v>348</v>
      </c>
      <c r="C32" s="248"/>
      <c r="D32" s="248"/>
      <c r="E32" s="249">
        <v>0</v>
      </c>
      <c r="F32" s="249"/>
      <c r="G32" s="255"/>
      <c r="H32" s="255"/>
    </row>
    <row r="33" spans="1:8">
      <c r="A33" s="204" t="s">
        <v>1286</v>
      </c>
      <c r="B33" s="248" t="s">
        <v>488</v>
      </c>
      <c r="C33" s="248"/>
      <c r="D33" s="248"/>
      <c r="E33" s="249">
        <v>0</v>
      </c>
      <c r="F33" s="249"/>
      <c r="G33" s="255"/>
      <c r="H33" s="255"/>
    </row>
    <row r="34" spans="1:8" ht="3.75" customHeight="1">
      <c r="A34" s="204"/>
      <c r="B34" s="248"/>
      <c r="C34" s="248"/>
      <c r="D34" s="248"/>
      <c r="E34" s="249"/>
      <c r="F34" s="249"/>
      <c r="G34" s="255"/>
      <c r="H34" s="255"/>
    </row>
    <row r="35" spans="1:8" ht="15">
      <c r="A35" s="87" t="s">
        <v>1287</v>
      </c>
      <c r="B35" s="248" t="s">
        <v>350</v>
      </c>
      <c r="C35" s="248"/>
      <c r="D35" s="248"/>
      <c r="E35" s="249">
        <v>0</v>
      </c>
      <c r="F35" s="249"/>
      <c r="G35" s="249" t="s">
        <v>1571</v>
      </c>
      <c r="H35" s="249"/>
    </row>
    <row r="36" spans="1:8" ht="15.75" customHeight="1">
      <c r="A36" s="254" t="s">
        <v>1288</v>
      </c>
      <c r="B36" s="254"/>
      <c r="C36" s="254"/>
      <c r="D36" s="254"/>
      <c r="E36" s="254"/>
      <c r="F36" s="254"/>
      <c r="G36" s="254"/>
      <c r="H36" s="254"/>
    </row>
    <row r="37" spans="1:8" ht="15">
      <c r="A37" s="84" t="s">
        <v>1289</v>
      </c>
      <c r="B37" s="226" t="s">
        <v>352</v>
      </c>
      <c r="C37" s="226"/>
      <c r="D37" s="226"/>
      <c r="E37" s="226"/>
      <c r="F37" s="249">
        <v>2</v>
      </c>
      <c r="G37" s="249"/>
      <c r="H37" s="56"/>
    </row>
    <row r="38" spans="1:8" ht="15">
      <c r="A38" s="84" t="s">
        <v>1290</v>
      </c>
      <c r="B38" s="226" t="s">
        <v>355</v>
      </c>
      <c r="C38" s="226"/>
      <c r="D38" s="226"/>
      <c r="E38" s="226"/>
      <c r="F38" s="249">
        <v>2</v>
      </c>
      <c r="G38" s="249"/>
      <c r="H38" s="56"/>
    </row>
    <row r="39" spans="1:8" ht="15">
      <c r="A39" s="84" t="s">
        <v>1291</v>
      </c>
      <c r="B39" s="226" t="s">
        <v>359</v>
      </c>
      <c r="C39" s="226"/>
      <c r="D39" s="226"/>
      <c r="E39" s="226"/>
      <c r="F39" s="249">
        <v>0</v>
      </c>
      <c r="G39" s="249"/>
      <c r="H39" s="56"/>
    </row>
    <row r="40" spans="1:8" ht="15">
      <c r="A40" s="84" t="s">
        <v>1292</v>
      </c>
      <c r="B40" s="226" t="s">
        <v>360</v>
      </c>
      <c r="C40" s="226"/>
      <c r="D40" s="226"/>
      <c r="E40" s="226"/>
      <c r="F40" s="249">
        <v>0</v>
      </c>
      <c r="G40" s="249"/>
      <c r="H40" s="182" t="s">
        <v>1577</v>
      </c>
    </row>
    <row r="41" spans="1:8" ht="15.75" customHeight="1">
      <c r="A41" s="254" t="s">
        <v>1293</v>
      </c>
      <c r="B41" s="254"/>
      <c r="C41" s="254"/>
      <c r="D41" s="254"/>
      <c r="E41" s="254"/>
      <c r="F41" s="254"/>
      <c r="G41" s="254"/>
      <c r="H41" s="254"/>
    </row>
    <row r="42" spans="1:8" ht="15.75">
      <c r="A42" s="101" t="s">
        <v>1294</v>
      </c>
      <c r="B42" s="207" t="s">
        <v>371</v>
      </c>
      <c r="C42" s="207"/>
      <c r="D42" s="207"/>
      <c r="E42" s="96"/>
      <c r="F42" s="96">
        <v>2</v>
      </c>
      <c r="G42" s="96"/>
      <c r="H42" s="96"/>
    </row>
    <row r="43" spans="1:8" ht="15">
      <c r="A43" s="99"/>
      <c r="B43" s="207" t="s">
        <v>1313</v>
      </c>
      <c r="C43" s="207"/>
      <c r="D43" s="207"/>
      <c r="E43" s="72"/>
      <c r="F43" s="72"/>
      <c r="G43" s="56"/>
      <c r="H43" s="56"/>
    </row>
    <row r="44" spans="1:8" ht="15">
      <c r="A44" s="87" t="s">
        <v>1295</v>
      </c>
      <c r="B44" s="207" t="s">
        <v>366</v>
      </c>
      <c r="C44" s="207"/>
      <c r="D44" s="207"/>
      <c r="E44" s="73"/>
      <c r="F44" s="73">
        <v>2</v>
      </c>
      <c r="G44" s="56"/>
      <c r="H44" s="56"/>
    </row>
    <row r="45" spans="1:8" ht="15">
      <c r="A45" s="87" t="s">
        <v>1296</v>
      </c>
      <c r="B45" s="207" t="s">
        <v>367</v>
      </c>
      <c r="C45" s="207"/>
      <c r="D45" s="207"/>
      <c r="E45" s="73"/>
      <c r="F45" s="73">
        <v>2</v>
      </c>
      <c r="G45" s="56"/>
      <c r="H45" s="56"/>
    </row>
    <row r="46" spans="1:8" ht="15">
      <c r="A46" s="87" t="s">
        <v>1297</v>
      </c>
      <c r="B46" s="207" t="s">
        <v>368</v>
      </c>
      <c r="C46" s="207"/>
      <c r="D46" s="207"/>
      <c r="E46" s="73"/>
      <c r="F46" s="73">
        <v>2</v>
      </c>
      <c r="G46" s="56"/>
      <c r="H46" s="56"/>
    </row>
    <row r="47" spans="1:8" ht="15">
      <c r="A47" s="87" t="s">
        <v>1298</v>
      </c>
      <c r="B47" s="226" t="s">
        <v>372</v>
      </c>
      <c r="C47" s="226"/>
      <c r="D47" s="226"/>
      <c r="E47" s="226"/>
      <c r="F47" s="249">
        <v>2</v>
      </c>
      <c r="G47" s="249"/>
      <c r="H47" s="56"/>
    </row>
    <row r="48" spans="1:8" ht="15">
      <c r="A48" s="87" t="s">
        <v>1299</v>
      </c>
      <c r="B48" s="226" t="s">
        <v>373</v>
      </c>
      <c r="C48" s="226"/>
      <c r="D48" s="226"/>
      <c r="E48" s="226"/>
      <c r="F48" s="249">
        <v>2</v>
      </c>
      <c r="G48" s="249"/>
      <c r="H48" s="56"/>
    </row>
    <row r="49" spans="1:8" ht="15">
      <c r="A49" s="87" t="s">
        <v>1300</v>
      </c>
      <c r="B49" s="226" t="s">
        <v>374</v>
      </c>
      <c r="C49" s="226"/>
      <c r="D49" s="226"/>
      <c r="E49" s="226"/>
      <c r="F49" s="249">
        <v>2</v>
      </c>
      <c r="G49" s="249"/>
      <c r="H49" s="56"/>
    </row>
    <row r="50" spans="1:8">
      <c r="A50" s="204" t="s">
        <v>1301</v>
      </c>
      <c r="B50" s="226" t="s">
        <v>375</v>
      </c>
      <c r="C50" s="226"/>
      <c r="D50" s="226"/>
      <c r="E50" s="226"/>
      <c r="F50" s="249">
        <v>2</v>
      </c>
      <c r="G50" s="249"/>
      <c r="H50" s="249"/>
    </row>
    <row r="51" spans="1:8" ht="2.25" customHeight="1">
      <c r="A51" s="204"/>
      <c r="B51" s="226"/>
      <c r="C51" s="226"/>
      <c r="D51" s="226"/>
      <c r="E51" s="226"/>
      <c r="F51" s="249"/>
      <c r="G51" s="249"/>
      <c r="H51" s="249"/>
    </row>
    <row r="52" spans="1:8" ht="15">
      <c r="A52" s="87" t="s">
        <v>1302</v>
      </c>
      <c r="B52" s="226" t="s">
        <v>376</v>
      </c>
      <c r="C52" s="226"/>
      <c r="D52" s="226"/>
      <c r="E52" s="226"/>
      <c r="F52" s="249">
        <v>2</v>
      </c>
      <c r="G52" s="249"/>
      <c r="H52" s="56"/>
    </row>
    <row r="53" spans="1:8" ht="15">
      <c r="A53" s="72"/>
      <c r="B53" s="207" t="s">
        <v>1376</v>
      </c>
      <c r="C53" s="207"/>
      <c r="D53" s="207"/>
      <c r="E53" s="53"/>
      <c r="F53" s="97"/>
      <c r="G53" s="97"/>
      <c r="H53" s="97"/>
    </row>
    <row r="54" spans="1:8" ht="15">
      <c r="A54" s="84" t="s">
        <v>1303</v>
      </c>
      <c r="B54" s="207" t="s">
        <v>377</v>
      </c>
      <c r="C54" s="207"/>
      <c r="D54" s="207"/>
      <c r="E54" s="53"/>
      <c r="F54" s="56">
        <v>2</v>
      </c>
      <c r="G54" s="56"/>
      <c r="H54" s="56"/>
    </row>
    <row r="55" spans="1:8" ht="15">
      <c r="A55" s="84" t="s">
        <v>1304</v>
      </c>
      <c r="B55" s="207" t="s">
        <v>378</v>
      </c>
      <c r="C55" s="207"/>
      <c r="D55" s="207"/>
      <c r="E55" s="53"/>
      <c r="F55" s="56">
        <v>0</v>
      </c>
      <c r="G55" s="56"/>
      <c r="H55" s="56"/>
    </row>
    <row r="56" spans="1:8" ht="15">
      <c r="A56" s="84" t="s">
        <v>1305</v>
      </c>
      <c r="B56" s="207" t="s">
        <v>379</v>
      </c>
      <c r="C56" s="207"/>
      <c r="D56" s="207"/>
      <c r="E56" s="53"/>
      <c r="F56" s="56">
        <v>0</v>
      </c>
      <c r="G56" s="56"/>
      <c r="H56" s="56"/>
    </row>
    <row r="57" spans="1:8" ht="15">
      <c r="A57" s="84" t="s">
        <v>1306</v>
      </c>
      <c r="B57" s="207" t="s">
        <v>380</v>
      </c>
      <c r="C57" s="207"/>
      <c r="D57" s="207"/>
      <c r="E57" s="207"/>
      <c r="F57" s="249">
        <v>2</v>
      </c>
      <c r="G57" s="249"/>
      <c r="H57" s="56"/>
    </row>
    <row r="58" spans="1:8" ht="15">
      <c r="A58" s="84" t="s">
        <v>1307</v>
      </c>
      <c r="B58" s="207" t="s">
        <v>381</v>
      </c>
      <c r="C58" s="207"/>
      <c r="D58" s="207"/>
      <c r="E58" s="207"/>
      <c r="F58" s="56">
        <v>2</v>
      </c>
      <c r="G58" s="56"/>
      <c r="H58" s="56"/>
    </row>
    <row r="59" spans="1:8" ht="15">
      <c r="A59" s="84" t="s">
        <v>1308</v>
      </c>
      <c r="B59" s="226" t="s">
        <v>1259</v>
      </c>
      <c r="C59" s="226"/>
      <c r="D59" s="226"/>
      <c r="E59" s="226"/>
      <c r="F59" s="249">
        <v>2</v>
      </c>
      <c r="G59" s="249"/>
      <c r="H59" s="56"/>
    </row>
    <row r="60" spans="1:8">
      <c r="A60" s="73"/>
      <c r="B60" s="250" t="s">
        <v>1572</v>
      </c>
      <c r="C60" s="250"/>
      <c r="D60" s="250"/>
      <c r="E60" s="250"/>
      <c r="F60" s="250"/>
      <c r="G60" s="250"/>
      <c r="H60" s="250"/>
    </row>
  </sheetData>
  <mergeCells count="122">
    <mergeCell ref="B49:E49"/>
    <mergeCell ref="F49:G49"/>
    <mergeCell ref="B47:E47"/>
    <mergeCell ref="B40:E40"/>
    <mergeCell ref="F40:G40"/>
    <mergeCell ref="B37:E37"/>
    <mergeCell ref="F37:G37"/>
    <mergeCell ref="F47:G47"/>
    <mergeCell ref="E33:F34"/>
    <mergeCell ref="G33:H34"/>
    <mergeCell ref="B35:D35"/>
    <mergeCell ref="E35:F35"/>
    <mergeCell ref="G35:H35"/>
    <mergeCell ref="B38:E38"/>
    <mergeCell ref="F38:G38"/>
    <mergeCell ref="B39:E39"/>
    <mergeCell ref="F39:G39"/>
    <mergeCell ref="B48:E48"/>
    <mergeCell ref="A36:H36"/>
    <mergeCell ref="A41:H41"/>
    <mergeCell ref="A33:A34"/>
    <mergeCell ref="B43:D43"/>
    <mergeCell ref="B44:D44"/>
    <mergeCell ref="B45:D45"/>
    <mergeCell ref="B46:D46"/>
    <mergeCell ref="B42:D42"/>
    <mergeCell ref="F48:G48"/>
    <mergeCell ref="B32:D32"/>
    <mergeCell ref="E32:F32"/>
    <mergeCell ref="G32:H32"/>
    <mergeCell ref="B33:D34"/>
    <mergeCell ref="B26:D26"/>
    <mergeCell ref="E26:F26"/>
    <mergeCell ref="G26:H26"/>
    <mergeCell ref="G27:H27"/>
    <mergeCell ref="G28:H28"/>
    <mergeCell ref="G29:H29"/>
    <mergeCell ref="B27:D27"/>
    <mergeCell ref="B28:D28"/>
    <mergeCell ref="B29:D29"/>
    <mergeCell ref="G30:H30"/>
    <mergeCell ref="B30:D30"/>
    <mergeCell ref="B31:D31"/>
    <mergeCell ref="E31:F31"/>
    <mergeCell ref="G31:H31"/>
    <mergeCell ref="B24:D24"/>
    <mergeCell ref="E24:F24"/>
    <mergeCell ref="G24:H24"/>
    <mergeCell ref="B25:D25"/>
    <mergeCell ref="E25:F25"/>
    <mergeCell ref="G25:H25"/>
    <mergeCell ref="B22:D22"/>
    <mergeCell ref="E22:F22"/>
    <mergeCell ref="G22:H22"/>
    <mergeCell ref="B23:D23"/>
    <mergeCell ref="E23:F23"/>
    <mergeCell ref="G23:H23"/>
    <mergeCell ref="B20:D20"/>
    <mergeCell ref="E20:F20"/>
    <mergeCell ref="G20:H20"/>
    <mergeCell ref="B21:D21"/>
    <mergeCell ref="E21:F21"/>
    <mergeCell ref="G21:H21"/>
    <mergeCell ref="B13:D13"/>
    <mergeCell ref="B14:D14"/>
    <mergeCell ref="G15:H15"/>
    <mergeCell ref="B18:D18"/>
    <mergeCell ref="G18:H18"/>
    <mergeCell ref="B19:D19"/>
    <mergeCell ref="E19:F19"/>
    <mergeCell ref="G19:H19"/>
    <mergeCell ref="G16:H16"/>
    <mergeCell ref="G17:H17"/>
    <mergeCell ref="B17:D17"/>
    <mergeCell ref="B15:D15"/>
    <mergeCell ref="B16:D16"/>
    <mergeCell ref="G13:H13"/>
    <mergeCell ref="G14:H14"/>
    <mergeCell ref="A1:H1"/>
    <mergeCell ref="A3:H3"/>
    <mergeCell ref="A4:H4"/>
    <mergeCell ref="E5:F5"/>
    <mergeCell ref="G5:H5"/>
    <mergeCell ref="B7:D7"/>
    <mergeCell ref="E7:F7"/>
    <mergeCell ref="G7:H7"/>
    <mergeCell ref="B8:D8"/>
    <mergeCell ref="E8:F8"/>
    <mergeCell ref="G8:H8"/>
    <mergeCell ref="B6:D6"/>
    <mergeCell ref="G6:H6"/>
    <mergeCell ref="E6:F6"/>
    <mergeCell ref="A5:D5"/>
    <mergeCell ref="A2:H2"/>
    <mergeCell ref="A50:A51"/>
    <mergeCell ref="B53:D53"/>
    <mergeCell ref="B54:D54"/>
    <mergeCell ref="B60:H60"/>
    <mergeCell ref="B50:E51"/>
    <mergeCell ref="F50:G51"/>
    <mergeCell ref="H50:H51"/>
    <mergeCell ref="B52:E52"/>
    <mergeCell ref="F52:G52"/>
    <mergeCell ref="B57:E57"/>
    <mergeCell ref="B58:E58"/>
    <mergeCell ref="F59:G59"/>
    <mergeCell ref="B56:D56"/>
    <mergeCell ref="B55:D55"/>
    <mergeCell ref="B59:E59"/>
    <mergeCell ref="F57:G57"/>
    <mergeCell ref="B11:D11"/>
    <mergeCell ref="E11:F11"/>
    <mergeCell ref="G11:H11"/>
    <mergeCell ref="B12:D12"/>
    <mergeCell ref="E12:F12"/>
    <mergeCell ref="G12:H12"/>
    <mergeCell ref="B9:D9"/>
    <mergeCell ref="E9:F9"/>
    <mergeCell ref="G9:H9"/>
    <mergeCell ref="B10:D10"/>
    <mergeCell ref="E10:F10"/>
    <mergeCell ref="G10:H10"/>
  </mergeCells>
  <pageMargins left="0.7" right="0.7" top="0.75" bottom="0.75" header="0.3" footer="0.3"/>
  <pageSetup paperSize="9" orientation="portrait" horizontalDpi="300" verticalDpi="300" r:id="rId1"/>
  <headerFooter>
    <oddHeader>&amp;Lاداره مامايي- معاونت درمان&amp;Rابزار بررسي كيفيت ارائه خدمات در بخش زايمان</oddHeader>
    <oddFooter>Page &amp;P of &amp;N</oddFooter>
  </headerFooter>
</worksheet>
</file>

<file path=xl/worksheets/sheet5.xml><?xml version="1.0" encoding="utf-8"?>
<worksheet xmlns="http://schemas.openxmlformats.org/spreadsheetml/2006/main" xmlns:r="http://schemas.openxmlformats.org/officeDocument/2006/relationships">
  <dimension ref="A1:H71"/>
  <sheetViews>
    <sheetView rightToLeft="1" view="pageLayout" topLeftCell="A58" zoomScaleNormal="100" workbookViewId="0">
      <selection activeCell="B71" sqref="B71:G71"/>
    </sheetView>
  </sheetViews>
  <sheetFormatPr defaultColWidth="9" defaultRowHeight="14.25"/>
  <cols>
    <col min="1" max="3" width="9" style="46"/>
    <col min="4" max="4" width="8.75" style="46" customWidth="1"/>
    <col min="5" max="5" width="9" style="46" hidden="1" customWidth="1"/>
    <col min="6" max="6" width="9" style="46"/>
    <col min="7" max="7" width="32.625" style="46" customWidth="1"/>
    <col min="8" max="16384" width="9" style="46"/>
  </cols>
  <sheetData>
    <row r="1" spans="1:8" ht="15">
      <c r="A1" s="241" t="s">
        <v>1080</v>
      </c>
      <c r="B1" s="241"/>
      <c r="C1" s="241"/>
      <c r="D1" s="241"/>
      <c r="E1" s="241"/>
      <c r="F1" s="241"/>
      <c r="G1" s="241"/>
    </row>
    <row r="2" spans="1:8" ht="15">
      <c r="A2" s="259" t="s">
        <v>1315</v>
      </c>
      <c r="B2" s="260"/>
      <c r="C2" s="260"/>
      <c r="D2" s="260"/>
      <c r="E2" s="260"/>
      <c r="F2" s="260"/>
      <c r="G2" s="261"/>
    </row>
    <row r="3" spans="1:8" ht="100.5" customHeight="1">
      <c r="A3" s="216" t="s">
        <v>1103</v>
      </c>
      <c r="B3" s="217"/>
      <c r="C3" s="217"/>
      <c r="D3" s="217"/>
      <c r="E3" s="217"/>
      <c r="F3" s="217"/>
      <c r="G3" s="218"/>
      <c r="H3" s="90"/>
    </row>
    <row r="4" spans="1:8" ht="25.5" customHeight="1">
      <c r="A4" s="52" t="s">
        <v>1099</v>
      </c>
      <c r="B4" s="102"/>
      <c r="C4" s="102"/>
      <c r="D4" s="102"/>
      <c r="E4" s="102"/>
      <c r="F4" s="102"/>
      <c r="G4" s="102"/>
      <c r="H4" s="79"/>
    </row>
    <row r="5" spans="1:8" ht="15.75" customHeight="1">
      <c r="A5" s="230" t="s">
        <v>1316</v>
      </c>
      <c r="B5" s="231"/>
      <c r="C5" s="231"/>
      <c r="D5" s="232"/>
      <c r="E5" s="258" t="s">
        <v>1081</v>
      </c>
      <c r="F5" s="258"/>
      <c r="G5" s="91" t="s">
        <v>491</v>
      </c>
    </row>
    <row r="6" spans="1:8" ht="15" customHeight="1">
      <c r="A6" s="73" t="s">
        <v>1317</v>
      </c>
      <c r="B6" s="226" t="s">
        <v>314</v>
      </c>
      <c r="C6" s="226"/>
      <c r="D6" s="226"/>
      <c r="E6" s="56"/>
      <c r="F6" s="56">
        <v>2</v>
      </c>
      <c r="G6" s="73"/>
    </row>
    <row r="7" spans="1:8" ht="15" customHeight="1">
      <c r="A7" s="73" t="s">
        <v>1318</v>
      </c>
      <c r="B7" s="226" t="s">
        <v>315</v>
      </c>
      <c r="C7" s="226"/>
      <c r="D7" s="226"/>
      <c r="E7" s="56"/>
      <c r="F7" s="56">
        <v>2</v>
      </c>
      <c r="G7" s="73"/>
    </row>
    <row r="8" spans="1:8" ht="15" customHeight="1">
      <c r="A8" s="73" t="s">
        <v>1319</v>
      </c>
      <c r="B8" s="226" t="s">
        <v>316</v>
      </c>
      <c r="C8" s="226"/>
      <c r="D8" s="226"/>
      <c r="E8" s="56"/>
      <c r="F8" s="56">
        <v>2</v>
      </c>
      <c r="G8" s="73"/>
    </row>
    <row r="9" spans="1:8" ht="15" customHeight="1">
      <c r="A9" s="73" t="s">
        <v>1320</v>
      </c>
      <c r="B9" s="226" t="s">
        <v>317</v>
      </c>
      <c r="C9" s="226"/>
      <c r="D9" s="226"/>
      <c r="E9" s="56"/>
      <c r="F9" s="56">
        <v>2</v>
      </c>
      <c r="G9" s="73"/>
    </row>
    <row r="10" spans="1:8" ht="15" customHeight="1">
      <c r="A10" s="73" t="s">
        <v>1321</v>
      </c>
      <c r="B10" s="226" t="s">
        <v>318</v>
      </c>
      <c r="C10" s="226"/>
      <c r="D10" s="226"/>
      <c r="E10" s="56"/>
      <c r="F10" s="56">
        <v>2</v>
      </c>
      <c r="G10" s="73"/>
    </row>
    <row r="11" spans="1:8" ht="15">
      <c r="A11" s="73" t="s">
        <v>1322</v>
      </c>
      <c r="B11" s="262" t="s">
        <v>319</v>
      </c>
      <c r="C11" s="263"/>
      <c r="D11" s="264"/>
      <c r="E11" s="56"/>
      <c r="F11" s="58">
        <v>2</v>
      </c>
      <c r="G11" s="73"/>
    </row>
    <row r="12" spans="1:8" ht="15" customHeight="1">
      <c r="A12" s="73" t="s">
        <v>1323</v>
      </c>
      <c r="B12" s="262" t="s">
        <v>320</v>
      </c>
      <c r="C12" s="263"/>
      <c r="D12" s="264"/>
      <c r="E12" s="56"/>
      <c r="F12" s="58">
        <v>2</v>
      </c>
      <c r="G12" s="73"/>
    </row>
    <row r="13" spans="1:8" ht="15" customHeight="1">
      <c r="A13" s="73" t="s">
        <v>1324</v>
      </c>
      <c r="B13" s="262" t="s">
        <v>321</v>
      </c>
      <c r="C13" s="263"/>
      <c r="D13" s="264"/>
      <c r="E13" s="56"/>
      <c r="F13" s="58">
        <v>2</v>
      </c>
      <c r="G13" s="73"/>
    </row>
    <row r="14" spans="1:8" ht="15" customHeight="1">
      <c r="A14" s="94"/>
      <c r="B14" s="227" t="s">
        <v>322</v>
      </c>
      <c r="C14" s="228"/>
      <c r="D14" s="229"/>
      <c r="E14" s="72"/>
      <c r="F14" s="72"/>
      <c r="G14" s="73"/>
    </row>
    <row r="15" spans="1:8" ht="15" customHeight="1">
      <c r="A15" s="85" t="s">
        <v>1325</v>
      </c>
      <c r="B15" s="227" t="s">
        <v>323</v>
      </c>
      <c r="C15" s="228"/>
      <c r="D15" s="229"/>
      <c r="E15" s="73"/>
      <c r="F15" s="73">
        <v>2</v>
      </c>
      <c r="G15" s="73"/>
    </row>
    <row r="16" spans="1:8" ht="15" customHeight="1">
      <c r="A16" s="85" t="s">
        <v>1326</v>
      </c>
      <c r="B16" s="227" t="s">
        <v>324</v>
      </c>
      <c r="C16" s="228"/>
      <c r="D16" s="229"/>
      <c r="E16" s="73"/>
      <c r="F16" s="73">
        <v>2</v>
      </c>
      <c r="G16" s="73"/>
    </row>
    <row r="17" spans="1:7" ht="15" customHeight="1">
      <c r="A17" s="94"/>
      <c r="B17" s="227" t="s">
        <v>325</v>
      </c>
      <c r="C17" s="228"/>
      <c r="D17" s="229"/>
      <c r="E17" s="72"/>
      <c r="F17" s="72"/>
      <c r="G17" s="73"/>
    </row>
    <row r="18" spans="1:7" ht="15" customHeight="1">
      <c r="A18" s="85" t="s">
        <v>1327</v>
      </c>
      <c r="B18" s="227" t="s">
        <v>326</v>
      </c>
      <c r="C18" s="228"/>
      <c r="D18" s="229"/>
      <c r="E18" s="73"/>
      <c r="F18" s="73">
        <v>0</v>
      </c>
      <c r="G18" s="73"/>
    </row>
    <row r="19" spans="1:7" ht="15">
      <c r="A19" s="85" t="s">
        <v>1328</v>
      </c>
      <c r="B19" s="227" t="s">
        <v>327</v>
      </c>
      <c r="C19" s="228"/>
      <c r="D19" s="229"/>
      <c r="E19" s="73"/>
      <c r="F19" s="73">
        <v>2</v>
      </c>
      <c r="G19" s="73"/>
    </row>
    <row r="20" spans="1:7" ht="15" customHeight="1">
      <c r="A20" s="85" t="s">
        <v>1329</v>
      </c>
      <c r="B20" s="227" t="s">
        <v>487</v>
      </c>
      <c r="C20" s="228"/>
      <c r="D20" s="229"/>
      <c r="E20" s="56"/>
      <c r="F20" s="58">
        <v>2</v>
      </c>
      <c r="G20" s="73"/>
    </row>
    <row r="21" spans="1:7" ht="15" customHeight="1">
      <c r="A21" s="85" t="s">
        <v>1330</v>
      </c>
      <c r="B21" s="262" t="s">
        <v>334</v>
      </c>
      <c r="C21" s="263"/>
      <c r="D21" s="264"/>
      <c r="E21" s="56"/>
      <c r="F21" s="58">
        <v>2</v>
      </c>
      <c r="G21" s="73"/>
    </row>
    <row r="22" spans="1:7" ht="15" customHeight="1">
      <c r="A22" s="85" t="s">
        <v>1331</v>
      </c>
      <c r="B22" s="262" t="s">
        <v>337</v>
      </c>
      <c r="C22" s="263"/>
      <c r="D22" s="264"/>
      <c r="E22" s="56"/>
      <c r="F22" s="58">
        <v>2</v>
      </c>
      <c r="G22" s="73"/>
    </row>
    <row r="23" spans="1:7" ht="15">
      <c r="A23" s="85" t="s">
        <v>1332</v>
      </c>
      <c r="B23" s="262" t="s">
        <v>338</v>
      </c>
      <c r="C23" s="263"/>
      <c r="D23" s="264"/>
      <c r="E23" s="56"/>
      <c r="F23" s="58">
        <v>2</v>
      </c>
      <c r="G23" s="73"/>
    </row>
    <row r="24" spans="1:7" ht="15" customHeight="1">
      <c r="A24" s="85" t="s">
        <v>1333</v>
      </c>
      <c r="B24" s="262" t="s">
        <v>339</v>
      </c>
      <c r="C24" s="263"/>
      <c r="D24" s="264"/>
      <c r="E24" s="56"/>
      <c r="F24" s="58">
        <v>2</v>
      </c>
      <c r="G24" s="73"/>
    </row>
    <row r="25" spans="1:7" ht="15" customHeight="1">
      <c r="A25" s="85" t="s">
        <v>1334</v>
      </c>
      <c r="B25" s="262" t="s">
        <v>340</v>
      </c>
      <c r="C25" s="263"/>
      <c r="D25" s="264"/>
      <c r="E25" s="56"/>
      <c r="F25" s="58">
        <v>2</v>
      </c>
      <c r="G25" s="73"/>
    </row>
    <row r="26" spans="1:7" ht="15" customHeight="1">
      <c r="A26" s="85" t="s">
        <v>1335</v>
      </c>
      <c r="B26" s="262" t="s">
        <v>341</v>
      </c>
      <c r="C26" s="263"/>
      <c r="D26" s="264"/>
      <c r="E26" s="56"/>
      <c r="F26" s="58">
        <v>0</v>
      </c>
      <c r="G26" s="73"/>
    </row>
    <row r="27" spans="1:7" ht="15" customHeight="1">
      <c r="A27" s="94"/>
      <c r="B27" s="227" t="s">
        <v>1239</v>
      </c>
      <c r="C27" s="228"/>
      <c r="D27" s="229"/>
      <c r="E27" s="72"/>
      <c r="F27" s="72"/>
      <c r="G27" s="73"/>
    </row>
    <row r="28" spans="1:7" ht="15">
      <c r="A28" s="85" t="s">
        <v>1336</v>
      </c>
      <c r="B28" s="227" t="s">
        <v>342</v>
      </c>
      <c r="C28" s="228"/>
      <c r="D28" s="229"/>
      <c r="E28" s="73"/>
      <c r="F28" s="73">
        <v>2</v>
      </c>
      <c r="G28" s="73"/>
    </row>
    <row r="29" spans="1:7" ht="15" customHeight="1">
      <c r="A29" s="85" t="s">
        <v>1337</v>
      </c>
      <c r="B29" s="227" t="s">
        <v>343</v>
      </c>
      <c r="C29" s="228"/>
      <c r="D29" s="229"/>
      <c r="E29" s="73"/>
      <c r="F29" s="73">
        <v>0</v>
      </c>
      <c r="G29" s="73"/>
    </row>
    <row r="30" spans="1:7" ht="15">
      <c r="A30" s="85" t="s">
        <v>1338</v>
      </c>
      <c r="B30" s="227" t="s">
        <v>344</v>
      </c>
      <c r="C30" s="228"/>
      <c r="D30" s="229"/>
      <c r="E30" s="73"/>
      <c r="F30" s="73">
        <v>0</v>
      </c>
      <c r="G30" s="73"/>
    </row>
    <row r="31" spans="1:7" ht="15" customHeight="1">
      <c r="A31" s="85" t="s">
        <v>1339</v>
      </c>
      <c r="B31" s="262" t="s">
        <v>347</v>
      </c>
      <c r="C31" s="263"/>
      <c r="D31" s="264"/>
      <c r="E31" s="56"/>
      <c r="F31" s="58">
        <v>1</v>
      </c>
      <c r="G31" s="73"/>
    </row>
    <row r="32" spans="1:7" ht="15" customHeight="1">
      <c r="A32" s="85" t="s">
        <v>1340</v>
      </c>
      <c r="B32" s="262" t="s">
        <v>348</v>
      </c>
      <c r="C32" s="263"/>
      <c r="D32" s="264"/>
      <c r="E32" s="56"/>
      <c r="F32" s="58">
        <v>2</v>
      </c>
      <c r="G32" s="73"/>
    </row>
    <row r="33" spans="1:7" ht="15" customHeight="1">
      <c r="A33" s="85" t="s">
        <v>1341</v>
      </c>
      <c r="B33" s="262" t="s">
        <v>350</v>
      </c>
      <c r="C33" s="263"/>
      <c r="D33" s="264"/>
      <c r="E33" s="56"/>
      <c r="F33" s="58">
        <v>2</v>
      </c>
      <c r="G33" s="73"/>
    </row>
    <row r="34" spans="1:7" ht="15" customHeight="1">
      <c r="A34" s="85" t="s">
        <v>1342</v>
      </c>
      <c r="B34" s="262" t="s">
        <v>351</v>
      </c>
      <c r="C34" s="263"/>
      <c r="D34" s="264"/>
      <c r="E34" s="56"/>
      <c r="F34" s="58">
        <v>2</v>
      </c>
      <c r="G34" s="73" t="s">
        <v>1573</v>
      </c>
    </row>
    <row r="35" spans="1:7" ht="15.75" customHeight="1">
      <c r="A35" s="233" t="s">
        <v>1343</v>
      </c>
      <c r="B35" s="234"/>
      <c r="C35" s="234"/>
      <c r="D35" s="234"/>
      <c r="E35" s="234"/>
      <c r="F35" s="234"/>
      <c r="G35" s="235"/>
    </row>
    <row r="36" spans="1:7" ht="15" customHeight="1">
      <c r="A36" s="84" t="s">
        <v>1344</v>
      </c>
      <c r="B36" s="277" t="s">
        <v>1309</v>
      </c>
      <c r="C36" s="278"/>
      <c r="D36" s="279"/>
      <c r="E36" s="265">
        <v>2</v>
      </c>
      <c r="F36" s="266"/>
      <c r="G36" s="73"/>
    </row>
    <row r="37" spans="1:7" ht="15" customHeight="1">
      <c r="A37" s="84" t="s">
        <v>1345</v>
      </c>
      <c r="B37" s="226" t="s">
        <v>355</v>
      </c>
      <c r="C37" s="226"/>
      <c r="D37" s="226"/>
      <c r="E37" s="58"/>
      <c r="F37" s="59">
        <v>2</v>
      </c>
      <c r="G37" s="73"/>
    </row>
    <row r="38" spans="1:7" ht="15" customHeight="1">
      <c r="A38" s="84" t="s">
        <v>1346</v>
      </c>
      <c r="B38" s="226" t="s">
        <v>356</v>
      </c>
      <c r="C38" s="226"/>
      <c r="D38" s="226"/>
      <c r="E38" s="265">
        <v>0</v>
      </c>
      <c r="F38" s="266"/>
      <c r="G38" s="73"/>
    </row>
    <row r="39" spans="1:7" ht="15">
      <c r="A39" s="84" t="s">
        <v>1347</v>
      </c>
      <c r="B39" s="226" t="s">
        <v>357</v>
      </c>
      <c r="C39" s="226"/>
      <c r="D39" s="226"/>
      <c r="E39" s="265">
        <v>0</v>
      </c>
      <c r="F39" s="266"/>
      <c r="G39" s="73"/>
    </row>
    <row r="40" spans="1:7" ht="15">
      <c r="A40" s="84" t="s">
        <v>1348</v>
      </c>
      <c r="B40" s="226" t="s">
        <v>362</v>
      </c>
      <c r="C40" s="226"/>
      <c r="D40" s="226"/>
      <c r="E40" s="265">
        <v>0</v>
      </c>
      <c r="F40" s="266"/>
      <c r="G40" s="73"/>
    </row>
    <row r="41" spans="1:7" ht="15">
      <c r="A41" s="84" t="s">
        <v>1349</v>
      </c>
      <c r="B41" s="227" t="s">
        <v>1311</v>
      </c>
      <c r="C41" s="228"/>
      <c r="D41" s="229"/>
      <c r="E41" s="58"/>
      <c r="F41" s="59">
        <v>1</v>
      </c>
      <c r="G41" s="73"/>
    </row>
    <row r="42" spans="1:7" ht="15" customHeight="1">
      <c r="A42" s="84" t="s">
        <v>1350</v>
      </c>
      <c r="B42" s="226" t="s">
        <v>365</v>
      </c>
      <c r="C42" s="226"/>
      <c r="D42" s="226"/>
      <c r="E42" s="265">
        <v>1</v>
      </c>
      <c r="F42" s="266"/>
      <c r="G42" s="73"/>
    </row>
    <row r="43" spans="1:7" ht="15" customHeight="1">
      <c r="A43" s="84" t="s">
        <v>1351</v>
      </c>
      <c r="B43" s="226" t="s">
        <v>360</v>
      </c>
      <c r="C43" s="226"/>
      <c r="D43" s="226"/>
      <c r="E43" s="265">
        <v>0</v>
      </c>
      <c r="F43" s="266"/>
      <c r="G43" s="73"/>
    </row>
    <row r="44" spans="1:7" ht="15" customHeight="1">
      <c r="A44" s="84" t="s">
        <v>1352</v>
      </c>
      <c r="B44" s="226" t="s">
        <v>359</v>
      </c>
      <c r="C44" s="226"/>
      <c r="D44" s="226"/>
      <c r="E44" s="265">
        <v>2</v>
      </c>
      <c r="F44" s="266"/>
      <c r="G44" s="73"/>
    </row>
    <row r="45" spans="1:7" ht="15" customHeight="1">
      <c r="A45" s="84" t="s">
        <v>1353</v>
      </c>
      <c r="B45" s="207" t="s">
        <v>361</v>
      </c>
      <c r="C45" s="207"/>
      <c r="D45" s="207"/>
      <c r="E45" s="265">
        <v>2</v>
      </c>
      <c r="F45" s="266"/>
      <c r="G45" s="73"/>
    </row>
    <row r="46" spans="1:7" ht="15" customHeight="1">
      <c r="A46" s="84" t="s">
        <v>1354</v>
      </c>
      <c r="B46" s="207" t="s">
        <v>358</v>
      </c>
      <c r="C46" s="207"/>
      <c r="D46" s="207"/>
      <c r="E46" s="265">
        <v>0</v>
      </c>
      <c r="F46" s="266"/>
      <c r="G46" s="73"/>
    </row>
    <row r="47" spans="1:7" ht="15" customHeight="1">
      <c r="A47" s="84" t="s">
        <v>1355</v>
      </c>
      <c r="B47" s="226" t="s">
        <v>363</v>
      </c>
      <c r="C47" s="226"/>
      <c r="D47" s="226"/>
      <c r="E47" s="265">
        <v>0</v>
      </c>
      <c r="F47" s="266"/>
      <c r="G47" s="73"/>
    </row>
    <row r="48" spans="1:7" ht="15" customHeight="1">
      <c r="A48" s="84" t="s">
        <v>1356</v>
      </c>
      <c r="B48" s="226" t="s">
        <v>364</v>
      </c>
      <c r="C48" s="226"/>
      <c r="D48" s="226"/>
      <c r="E48" s="265">
        <v>0</v>
      </c>
      <c r="F48" s="266"/>
      <c r="G48" s="73"/>
    </row>
    <row r="49" spans="1:7" ht="15" customHeight="1">
      <c r="A49" s="84" t="s">
        <v>1357</v>
      </c>
      <c r="B49" s="227" t="s">
        <v>1310</v>
      </c>
      <c r="C49" s="228"/>
      <c r="D49" s="229"/>
      <c r="E49" s="58"/>
      <c r="F49" s="59">
        <v>2</v>
      </c>
      <c r="G49" s="73"/>
    </row>
    <row r="50" spans="1:7" ht="15">
      <c r="A50" s="84" t="s">
        <v>1358</v>
      </c>
      <c r="B50" s="226" t="s">
        <v>353</v>
      </c>
      <c r="C50" s="226"/>
      <c r="D50" s="226"/>
      <c r="E50" s="265">
        <v>2</v>
      </c>
      <c r="F50" s="266"/>
      <c r="G50" s="73"/>
    </row>
    <row r="51" spans="1:7" ht="15">
      <c r="A51" s="84" t="s">
        <v>1359</v>
      </c>
      <c r="B51" s="226" t="s">
        <v>354</v>
      </c>
      <c r="C51" s="226"/>
      <c r="D51" s="226"/>
      <c r="E51" s="265">
        <v>2</v>
      </c>
      <c r="F51" s="266"/>
      <c r="G51" s="73"/>
    </row>
    <row r="52" spans="1:7" ht="15">
      <c r="A52" s="84" t="s">
        <v>1360</v>
      </c>
      <c r="B52" s="226" t="s">
        <v>352</v>
      </c>
      <c r="C52" s="226"/>
      <c r="D52" s="226"/>
      <c r="E52" s="265">
        <v>2</v>
      </c>
      <c r="F52" s="266"/>
      <c r="G52" s="73" t="s">
        <v>1574</v>
      </c>
    </row>
    <row r="53" spans="1:7" ht="15.75" customHeight="1">
      <c r="A53" s="233" t="s">
        <v>1361</v>
      </c>
      <c r="B53" s="234"/>
      <c r="C53" s="234"/>
      <c r="D53" s="234"/>
      <c r="E53" s="234"/>
      <c r="F53" s="234"/>
      <c r="G53" s="235"/>
    </row>
    <row r="54" spans="1:7" ht="15" customHeight="1">
      <c r="A54" s="100" t="s">
        <v>1362</v>
      </c>
      <c r="B54" s="236" t="s">
        <v>371</v>
      </c>
      <c r="C54" s="237"/>
      <c r="D54" s="238"/>
      <c r="E54" s="72"/>
      <c r="F54" s="98">
        <v>2</v>
      </c>
      <c r="G54" s="73"/>
    </row>
    <row r="55" spans="1:7" ht="15" customHeight="1">
      <c r="A55" s="95"/>
      <c r="B55" s="227" t="s">
        <v>1313</v>
      </c>
      <c r="C55" s="228"/>
      <c r="D55" s="229"/>
      <c r="E55" s="72"/>
      <c r="F55" s="72"/>
      <c r="G55" s="73"/>
    </row>
    <row r="56" spans="1:7" ht="15">
      <c r="A56" s="87" t="s">
        <v>1363</v>
      </c>
      <c r="B56" s="227" t="s">
        <v>366</v>
      </c>
      <c r="C56" s="228"/>
      <c r="D56" s="229"/>
      <c r="E56" s="73"/>
      <c r="F56" s="73">
        <v>2</v>
      </c>
      <c r="G56" s="73"/>
    </row>
    <row r="57" spans="1:7" ht="15">
      <c r="A57" s="87" t="s">
        <v>1364</v>
      </c>
      <c r="B57" s="227" t="s">
        <v>367</v>
      </c>
      <c r="C57" s="228"/>
      <c r="D57" s="229"/>
      <c r="E57" s="73"/>
      <c r="F57" s="73">
        <v>2</v>
      </c>
      <c r="G57" s="73"/>
    </row>
    <row r="58" spans="1:7" ht="15" customHeight="1">
      <c r="A58" s="87" t="s">
        <v>1365</v>
      </c>
      <c r="B58" s="227" t="s">
        <v>368</v>
      </c>
      <c r="C58" s="228"/>
      <c r="D58" s="229"/>
      <c r="E58" s="73"/>
      <c r="F58" s="73">
        <v>2</v>
      </c>
      <c r="G58" s="73"/>
    </row>
    <row r="59" spans="1:7" ht="15" customHeight="1">
      <c r="A59" s="87" t="s">
        <v>1366</v>
      </c>
      <c r="B59" s="262" t="s">
        <v>372</v>
      </c>
      <c r="C59" s="263"/>
      <c r="D59" s="264"/>
      <c r="E59" s="265">
        <v>2</v>
      </c>
      <c r="F59" s="266"/>
      <c r="G59" s="73"/>
    </row>
    <row r="60" spans="1:7" ht="15" customHeight="1">
      <c r="A60" s="87" t="s">
        <v>1367</v>
      </c>
      <c r="B60" s="262" t="s">
        <v>373</v>
      </c>
      <c r="C60" s="263"/>
      <c r="D60" s="264"/>
      <c r="E60" s="265">
        <v>2</v>
      </c>
      <c r="F60" s="266"/>
      <c r="G60" s="73"/>
    </row>
    <row r="61" spans="1:7" ht="15">
      <c r="A61" s="87" t="s">
        <v>1368</v>
      </c>
      <c r="B61" s="262" t="s">
        <v>374</v>
      </c>
      <c r="C61" s="263"/>
      <c r="D61" s="264"/>
      <c r="E61" s="265">
        <v>2</v>
      </c>
      <c r="F61" s="266"/>
      <c r="G61" s="73"/>
    </row>
    <row r="62" spans="1:7" ht="14.25" customHeight="1">
      <c r="A62" s="256" t="s">
        <v>1369</v>
      </c>
      <c r="B62" s="267" t="s">
        <v>375</v>
      </c>
      <c r="C62" s="268"/>
      <c r="D62" s="269"/>
      <c r="E62" s="273">
        <v>2</v>
      </c>
      <c r="F62" s="274"/>
      <c r="G62" s="246"/>
    </row>
    <row r="63" spans="1:7" ht="5.25" customHeight="1">
      <c r="A63" s="257"/>
      <c r="B63" s="270"/>
      <c r="C63" s="271"/>
      <c r="D63" s="272"/>
      <c r="E63" s="275"/>
      <c r="F63" s="276"/>
      <c r="G63" s="247"/>
    </row>
    <row r="64" spans="1:7" ht="15" customHeight="1">
      <c r="A64" s="87" t="s">
        <v>1370</v>
      </c>
      <c r="B64" s="262" t="s">
        <v>376</v>
      </c>
      <c r="C64" s="263"/>
      <c r="D64" s="264"/>
      <c r="E64" s="265">
        <v>2</v>
      </c>
      <c r="F64" s="266"/>
      <c r="G64" s="73"/>
    </row>
    <row r="65" spans="1:7" ht="15">
      <c r="A65" s="95"/>
      <c r="B65" s="227" t="s">
        <v>1314</v>
      </c>
      <c r="C65" s="228"/>
      <c r="D65" s="229"/>
      <c r="E65" s="72"/>
      <c r="F65" s="72"/>
      <c r="G65" s="73"/>
    </row>
    <row r="66" spans="1:7" ht="17.25" customHeight="1">
      <c r="A66" s="84" t="s">
        <v>1371</v>
      </c>
      <c r="B66" s="227" t="s">
        <v>377</v>
      </c>
      <c r="C66" s="228"/>
      <c r="D66" s="229"/>
      <c r="E66" s="73"/>
      <c r="F66" s="73">
        <v>2</v>
      </c>
      <c r="G66" s="73"/>
    </row>
    <row r="67" spans="1:7" ht="15">
      <c r="A67" s="84" t="s">
        <v>1372</v>
      </c>
      <c r="B67" s="227" t="s">
        <v>378</v>
      </c>
      <c r="C67" s="228"/>
      <c r="D67" s="229"/>
      <c r="E67" s="73"/>
      <c r="F67" s="73">
        <v>2</v>
      </c>
      <c r="G67" s="73"/>
    </row>
    <row r="68" spans="1:7" ht="15" customHeight="1">
      <c r="A68" s="84" t="s">
        <v>1373</v>
      </c>
      <c r="B68" s="227" t="s">
        <v>379</v>
      </c>
      <c r="C68" s="228"/>
      <c r="D68" s="229"/>
      <c r="E68" s="73"/>
      <c r="F68" s="73">
        <v>2</v>
      </c>
      <c r="G68" s="73"/>
    </row>
    <row r="69" spans="1:7" ht="15" customHeight="1">
      <c r="A69" s="84" t="s">
        <v>1374</v>
      </c>
      <c r="B69" s="227" t="s">
        <v>1312</v>
      </c>
      <c r="C69" s="228"/>
      <c r="D69" s="229"/>
      <c r="E69" s="76"/>
      <c r="F69" s="79">
        <v>2</v>
      </c>
      <c r="G69" s="73"/>
    </row>
    <row r="70" spans="1:7" ht="15">
      <c r="A70" s="84" t="s">
        <v>1375</v>
      </c>
      <c r="B70" s="227" t="s">
        <v>381</v>
      </c>
      <c r="C70" s="228"/>
      <c r="D70" s="229"/>
      <c r="E70" s="265">
        <v>2</v>
      </c>
      <c r="F70" s="266"/>
      <c r="G70" s="73"/>
    </row>
    <row r="71" spans="1:7">
      <c r="A71" s="73"/>
      <c r="B71" s="236" t="s">
        <v>1575</v>
      </c>
      <c r="C71" s="237"/>
      <c r="D71" s="237"/>
      <c r="E71" s="237"/>
      <c r="F71" s="237"/>
      <c r="G71" s="238"/>
    </row>
  </sheetData>
  <mergeCells count="92">
    <mergeCell ref="E38:F38"/>
    <mergeCell ref="B29:D29"/>
    <mergeCell ref="B36:D36"/>
    <mergeCell ref="B23:D23"/>
    <mergeCell ref="B24:D24"/>
    <mergeCell ref="B25:D25"/>
    <mergeCell ref="B26:D26"/>
    <mergeCell ref="B37:D37"/>
    <mergeCell ref="B18:D18"/>
    <mergeCell ref="B19:D19"/>
    <mergeCell ref="B20:D20"/>
    <mergeCell ref="B21:D21"/>
    <mergeCell ref="B22:D22"/>
    <mergeCell ref="B45:D45"/>
    <mergeCell ref="B52:D52"/>
    <mergeCell ref="E52:F52"/>
    <mergeCell ref="E45:F45"/>
    <mergeCell ref="B46:D46"/>
    <mergeCell ref="E46:F46"/>
    <mergeCell ref="B47:D47"/>
    <mergeCell ref="E47:F47"/>
    <mergeCell ref="B48:D48"/>
    <mergeCell ref="E48:F48"/>
    <mergeCell ref="B50:D50"/>
    <mergeCell ref="E50:F50"/>
    <mergeCell ref="B51:D51"/>
    <mergeCell ref="E51:F51"/>
    <mergeCell ref="B49:D49"/>
    <mergeCell ref="G62:G63"/>
    <mergeCell ref="B62:D63"/>
    <mergeCell ref="E62:F63"/>
    <mergeCell ref="B64:D64"/>
    <mergeCell ref="E64:F64"/>
    <mergeCell ref="B70:D70"/>
    <mergeCell ref="E70:F70"/>
    <mergeCell ref="B58:D58"/>
    <mergeCell ref="B59:D59"/>
    <mergeCell ref="E59:F59"/>
    <mergeCell ref="B60:D60"/>
    <mergeCell ref="E60:F60"/>
    <mergeCell ref="B61:D61"/>
    <mergeCell ref="E61:F61"/>
    <mergeCell ref="B68:D68"/>
    <mergeCell ref="B67:D67"/>
    <mergeCell ref="E43:F43"/>
    <mergeCell ref="B44:D44"/>
    <mergeCell ref="E44:F44"/>
    <mergeCell ref="B30:D30"/>
    <mergeCell ref="B31:D31"/>
    <mergeCell ref="B32:D32"/>
    <mergeCell ref="B33:D33"/>
    <mergeCell ref="B34:D34"/>
    <mergeCell ref="B40:D40"/>
    <mergeCell ref="E40:F40"/>
    <mergeCell ref="B39:D39"/>
    <mergeCell ref="E39:F39"/>
    <mergeCell ref="B42:D42"/>
    <mergeCell ref="E42:F42"/>
    <mergeCell ref="E36:F36"/>
    <mergeCell ref="B38:D38"/>
    <mergeCell ref="B71:G71"/>
    <mergeCell ref="A1:G1"/>
    <mergeCell ref="A3:G3"/>
    <mergeCell ref="E5:F5"/>
    <mergeCell ref="A2:G2"/>
    <mergeCell ref="B6:D6"/>
    <mergeCell ref="B7:D7"/>
    <mergeCell ref="B8:D8"/>
    <mergeCell ref="B9:D9"/>
    <mergeCell ref="B10:D10"/>
    <mergeCell ref="B11:D11"/>
    <mergeCell ref="B12:D12"/>
    <mergeCell ref="B13:D13"/>
    <mergeCell ref="B43:D43"/>
    <mergeCell ref="B14:D14"/>
    <mergeCell ref="B15:D15"/>
    <mergeCell ref="B54:D54"/>
    <mergeCell ref="B69:D69"/>
    <mergeCell ref="A53:G53"/>
    <mergeCell ref="A5:D5"/>
    <mergeCell ref="A35:G35"/>
    <mergeCell ref="A62:A63"/>
    <mergeCell ref="B55:D55"/>
    <mergeCell ref="B56:D56"/>
    <mergeCell ref="B57:D57"/>
    <mergeCell ref="B65:D65"/>
    <mergeCell ref="B66:D66"/>
    <mergeCell ref="B16:D16"/>
    <mergeCell ref="B17:D17"/>
    <mergeCell ref="B27:D27"/>
    <mergeCell ref="B28:D28"/>
    <mergeCell ref="B41:D41"/>
  </mergeCells>
  <pageMargins left="0.7" right="0.7" top="0.75" bottom="0.75" header="0.3" footer="0.3"/>
  <pageSetup paperSize="9" orientation="portrait" horizontalDpi="300" verticalDpi="300" r:id="rId1"/>
  <headerFooter>
    <oddHeader>&amp;Lاداره مامايي- معاونت درمان&amp;Rابزار بررسي كيفيت ارائه خدمات در بخش زايمان</oddHeader>
    <oddFooter>Page &amp;P of &amp;N</oddFooter>
  </headerFooter>
</worksheet>
</file>

<file path=xl/worksheets/sheet6.xml><?xml version="1.0" encoding="utf-8"?>
<worksheet xmlns="http://schemas.openxmlformats.org/spreadsheetml/2006/main" xmlns:r="http://schemas.openxmlformats.org/officeDocument/2006/relationships">
  <dimension ref="A1:I61"/>
  <sheetViews>
    <sheetView rightToLeft="1" view="pageLayout" topLeftCell="A52" zoomScaleNormal="100" workbookViewId="0">
      <selection activeCell="D61" sqref="D61"/>
    </sheetView>
  </sheetViews>
  <sheetFormatPr defaultColWidth="9" defaultRowHeight="14.25"/>
  <cols>
    <col min="1" max="1" width="14.375" style="46" customWidth="1"/>
    <col min="2" max="2" width="16.25" style="46" customWidth="1"/>
    <col min="3" max="3" width="14.875" style="46" customWidth="1"/>
    <col min="4" max="4" width="34" style="46" customWidth="1"/>
    <col min="5" max="16384" width="9" style="46"/>
  </cols>
  <sheetData>
    <row r="1" spans="1:9" ht="20.25" customHeight="1">
      <c r="A1" s="280" t="s">
        <v>1080</v>
      </c>
      <c r="B1" s="281"/>
      <c r="C1" s="281"/>
      <c r="D1" s="282"/>
    </row>
    <row r="2" spans="1:9" ht="26.25" customHeight="1">
      <c r="A2" s="259" t="s">
        <v>1550</v>
      </c>
      <c r="B2" s="260"/>
      <c r="C2" s="278"/>
      <c r="D2" s="279"/>
    </row>
    <row r="3" spans="1:9" ht="79.5" customHeight="1">
      <c r="A3" s="283" t="s">
        <v>1551</v>
      </c>
      <c r="B3" s="283"/>
      <c r="C3" s="278"/>
      <c r="D3" s="279"/>
      <c r="I3" s="103"/>
    </row>
    <row r="4" spans="1:9" ht="21.75" customHeight="1">
      <c r="A4" s="284" t="s">
        <v>1104</v>
      </c>
      <c r="B4" s="284"/>
      <c r="C4" s="278"/>
      <c r="D4" s="279"/>
    </row>
    <row r="5" spans="1:9" ht="15.75">
      <c r="A5" s="73"/>
      <c r="B5" s="50" t="s">
        <v>489</v>
      </c>
      <c r="C5" s="50" t="s">
        <v>490</v>
      </c>
      <c r="D5" s="50" t="s">
        <v>491</v>
      </c>
    </row>
    <row r="6" spans="1:9" ht="63">
      <c r="A6" s="87" t="s">
        <v>1377</v>
      </c>
      <c r="B6" s="50" t="s">
        <v>523</v>
      </c>
      <c r="C6" s="50">
        <v>2</v>
      </c>
      <c r="D6" s="50"/>
    </row>
    <row r="7" spans="1:9" ht="31.5">
      <c r="A7" s="99"/>
      <c r="B7" s="50" t="s">
        <v>1123</v>
      </c>
      <c r="C7" s="81"/>
      <c r="D7" s="81"/>
    </row>
    <row r="8" spans="1:9" ht="15.75">
      <c r="A8" s="87" t="s">
        <v>1378</v>
      </c>
      <c r="B8" s="67" t="s">
        <v>502</v>
      </c>
      <c r="C8" s="55">
        <v>2</v>
      </c>
      <c r="D8" s="55"/>
    </row>
    <row r="9" spans="1:9" ht="15.75">
      <c r="A9" s="87" t="s">
        <v>1379</v>
      </c>
      <c r="B9" s="67" t="s">
        <v>503</v>
      </c>
      <c r="C9" s="55">
        <v>2</v>
      </c>
      <c r="D9" s="55"/>
    </row>
    <row r="10" spans="1:9" ht="15.75">
      <c r="A10" s="87" t="s">
        <v>1380</v>
      </c>
      <c r="B10" s="67" t="s">
        <v>1114</v>
      </c>
      <c r="C10" s="55">
        <v>2</v>
      </c>
      <c r="D10" s="55"/>
    </row>
    <row r="11" spans="1:9" ht="15.75">
      <c r="A11" s="87" t="s">
        <v>1381</v>
      </c>
      <c r="B11" s="67" t="s">
        <v>504</v>
      </c>
      <c r="C11" s="55">
        <v>2</v>
      </c>
      <c r="D11" s="55"/>
    </row>
    <row r="12" spans="1:9" ht="15.75">
      <c r="A12" s="87" t="s">
        <v>1382</v>
      </c>
      <c r="B12" s="67" t="s">
        <v>514</v>
      </c>
      <c r="C12" s="55">
        <v>2</v>
      </c>
      <c r="D12" s="55"/>
    </row>
    <row r="13" spans="1:9" ht="15.75">
      <c r="A13" s="87" t="s">
        <v>1383</v>
      </c>
      <c r="B13" s="67" t="s">
        <v>515</v>
      </c>
      <c r="C13" s="55">
        <v>2</v>
      </c>
      <c r="D13" s="55"/>
    </row>
    <row r="14" spans="1:9" ht="15.75">
      <c r="A14" s="87" t="s">
        <v>1384</v>
      </c>
      <c r="B14" s="67" t="s">
        <v>1111</v>
      </c>
      <c r="C14" s="55">
        <v>0</v>
      </c>
      <c r="D14" s="55"/>
    </row>
    <row r="15" spans="1:9" ht="15.75">
      <c r="A15" s="87" t="s">
        <v>1385</v>
      </c>
      <c r="B15" s="67" t="s">
        <v>1113</v>
      </c>
      <c r="C15" s="55">
        <v>2</v>
      </c>
      <c r="D15" s="55"/>
    </row>
    <row r="16" spans="1:9" ht="31.5">
      <c r="A16" s="87" t="s">
        <v>1386</v>
      </c>
      <c r="B16" s="67" t="s">
        <v>1109</v>
      </c>
      <c r="C16" s="55">
        <v>0</v>
      </c>
      <c r="D16" s="55"/>
    </row>
    <row r="17" spans="1:4" ht="15.75">
      <c r="A17" s="87" t="s">
        <v>1387</v>
      </c>
      <c r="B17" s="67" t="s">
        <v>1110</v>
      </c>
      <c r="C17" s="55">
        <v>0</v>
      </c>
      <c r="D17" s="55"/>
    </row>
    <row r="18" spans="1:4" ht="15.75">
      <c r="A18" s="87" t="s">
        <v>1388</v>
      </c>
      <c r="B18" s="67" t="s">
        <v>492</v>
      </c>
      <c r="C18" s="55">
        <v>2</v>
      </c>
      <c r="D18" s="55"/>
    </row>
    <row r="19" spans="1:4" ht="15.75">
      <c r="A19" s="87" t="s">
        <v>1389</v>
      </c>
      <c r="B19" s="67" t="s">
        <v>505</v>
      </c>
      <c r="C19" s="55">
        <v>1</v>
      </c>
      <c r="D19" s="55"/>
    </row>
    <row r="20" spans="1:4" ht="15.75">
      <c r="A20" s="87" t="s">
        <v>1390</v>
      </c>
      <c r="B20" s="67" t="s">
        <v>493</v>
      </c>
      <c r="C20" s="55">
        <v>1</v>
      </c>
      <c r="D20" s="55"/>
    </row>
    <row r="21" spans="1:4" ht="15.75">
      <c r="A21" s="87" t="s">
        <v>1391</v>
      </c>
      <c r="B21" s="67" t="s">
        <v>1112</v>
      </c>
      <c r="C21" s="55">
        <v>2</v>
      </c>
      <c r="D21" s="55"/>
    </row>
    <row r="22" spans="1:4" ht="15.75">
      <c r="A22" s="87" t="s">
        <v>1392</v>
      </c>
      <c r="B22" s="67" t="s">
        <v>506</v>
      </c>
      <c r="C22" s="55">
        <v>2</v>
      </c>
      <c r="D22" s="55"/>
    </row>
    <row r="23" spans="1:4" ht="31.5">
      <c r="A23" s="87" t="s">
        <v>1393</v>
      </c>
      <c r="B23" s="67" t="s">
        <v>1115</v>
      </c>
      <c r="C23" s="55">
        <v>2</v>
      </c>
      <c r="D23" s="55"/>
    </row>
    <row r="24" spans="1:4" ht="31.5">
      <c r="A24" s="87" t="s">
        <v>1394</v>
      </c>
      <c r="B24" s="67" t="s">
        <v>1116</v>
      </c>
      <c r="C24" s="55">
        <v>2</v>
      </c>
      <c r="D24" s="55"/>
    </row>
    <row r="25" spans="1:4" ht="15.75">
      <c r="A25" s="87" t="s">
        <v>1395</v>
      </c>
      <c r="B25" s="67" t="s">
        <v>507</v>
      </c>
      <c r="C25" s="55">
        <v>2</v>
      </c>
      <c r="D25" s="55"/>
    </row>
    <row r="26" spans="1:4" ht="15.75">
      <c r="A26" s="87" t="s">
        <v>1396</v>
      </c>
      <c r="B26" s="67" t="s">
        <v>508</v>
      </c>
      <c r="C26" s="55">
        <v>1</v>
      </c>
      <c r="D26" s="55"/>
    </row>
    <row r="27" spans="1:4" ht="15.75">
      <c r="A27" s="87" t="s">
        <v>1397</v>
      </c>
      <c r="B27" s="67" t="s">
        <v>509</v>
      </c>
      <c r="C27" s="55">
        <v>2</v>
      </c>
      <c r="D27" s="55"/>
    </row>
    <row r="28" spans="1:4" ht="15.75">
      <c r="A28" s="87" t="s">
        <v>1398</v>
      </c>
      <c r="B28" s="67" t="s">
        <v>518</v>
      </c>
      <c r="C28" s="55">
        <v>2</v>
      </c>
      <c r="D28" s="55"/>
    </row>
    <row r="29" spans="1:4" ht="15.75">
      <c r="A29" s="87" t="s">
        <v>1399</v>
      </c>
      <c r="B29" s="67" t="s">
        <v>519</v>
      </c>
      <c r="C29" s="55">
        <v>2</v>
      </c>
      <c r="D29" s="55"/>
    </row>
    <row r="30" spans="1:4" ht="21.75" customHeight="1">
      <c r="A30" s="87" t="s">
        <v>1400</v>
      </c>
      <c r="B30" s="67" t="s">
        <v>520</v>
      </c>
      <c r="C30" s="55">
        <v>2</v>
      </c>
      <c r="D30" s="55"/>
    </row>
    <row r="31" spans="1:4" ht="15.75">
      <c r="A31" s="87" t="s">
        <v>1401</v>
      </c>
      <c r="B31" s="67" t="s">
        <v>508</v>
      </c>
      <c r="C31" s="55">
        <v>1</v>
      </c>
      <c r="D31" s="55"/>
    </row>
    <row r="32" spans="1:4" ht="15.75">
      <c r="A32" s="87" t="s">
        <v>1402</v>
      </c>
      <c r="B32" s="67" t="s">
        <v>509</v>
      </c>
      <c r="C32" s="55">
        <v>2</v>
      </c>
      <c r="D32" s="55"/>
    </row>
    <row r="33" spans="1:4" ht="15.75">
      <c r="A33" s="87" t="s">
        <v>1403</v>
      </c>
      <c r="B33" s="67" t="s">
        <v>495</v>
      </c>
      <c r="C33" s="55">
        <v>2</v>
      </c>
      <c r="D33" s="55"/>
    </row>
    <row r="34" spans="1:4" ht="15.75">
      <c r="A34" s="87" t="s">
        <v>1404</v>
      </c>
      <c r="B34" s="67" t="s">
        <v>494</v>
      </c>
      <c r="C34" s="55">
        <v>2</v>
      </c>
      <c r="D34" s="55"/>
    </row>
    <row r="35" spans="1:4" ht="15.75">
      <c r="A35" s="87" t="s">
        <v>1405</v>
      </c>
      <c r="B35" s="67" t="s">
        <v>496</v>
      </c>
      <c r="C35" s="55">
        <v>1</v>
      </c>
      <c r="D35" s="55"/>
    </row>
    <row r="36" spans="1:4" ht="15.75">
      <c r="A36" s="87" t="s">
        <v>1406</v>
      </c>
      <c r="B36" s="67" t="s">
        <v>497</v>
      </c>
      <c r="C36" s="55">
        <v>1</v>
      </c>
      <c r="D36" s="55"/>
    </row>
    <row r="37" spans="1:4" ht="15.75">
      <c r="A37" s="87" t="s">
        <v>1407</v>
      </c>
      <c r="B37" s="67" t="s">
        <v>498</v>
      </c>
      <c r="C37" s="55">
        <v>2</v>
      </c>
      <c r="D37" s="55"/>
    </row>
    <row r="38" spans="1:4" ht="15.75">
      <c r="A38" s="87" t="s">
        <v>1408</v>
      </c>
      <c r="B38" s="67" t="s">
        <v>499</v>
      </c>
      <c r="C38" s="55">
        <v>1</v>
      </c>
      <c r="D38" s="55"/>
    </row>
    <row r="39" spans="1:4" ht="15.75">
      <c r="A39" s="87" t="s">
        <v>1409</v>
      </c>
      <c r="B39" s="67" t="s">
        <v>500</v>
      </c>
      <c r="C39" s="55">
        <v>2</v>
      </c>
      <c r="D39" s="55"/>
    </row>
    <row r="40" spans="1:4" ht="15.75">
      <c r="A40" s="87" t="s">
        <v>1410</v>
      </c>
      <c r="B40" s="67" t="s">
        <v>501</v>
      </c>
      <c r="C40" s="55">
        <v>0</v>
      </c>
      <c r="D40" s="55"/>
    </row>
    <row r="41" spans="1:4" ht="15.75">
      <c r="A41" s="87" t="s">
        <v>1411</v>
      </c>
      <c r="B41" s="67" t="s">
        <v>1126</v>
      </c>
      <c r="C41" s="55">
        <v>0</v>
      </c>
      <c r="D41" s="55"/>
    </row>
    <row r="42" spans="1:4" ht="15.75">
      <c r="A42" s="87" t="s">
        <v>1412</v>
      </c>
      <c r="B42" s="67" t="s">
        <v>1124</v>
      </c>
      <c r="C42" s="55">
        <v>2</v>
      </c>
      <c r="D42" s="55"/>
    </row>
    <row r="43" spans="1:4" ht="15.75">
      <c r="A43" s="87" t="s">
        <v>1413</v>
      </c>
      <c r="B43" s="67" t="s">
        <v>1125</v>
      </c>
      <c r="C43" s="55">
        <v>2</v>
      </c>
      <c r="D43" s="55"/>
    </row>
    <row r="44" spans="1:4" ht="15.75">
      <c r="A44" s="87" t="s">
        <v>1414</v>
      </c>
      <c r="B44" s="67" t="s">
        <v>516</v>
      </c>
      <c r="C44" s="55">
        <v>2</v>
      </c>
      <c r="D44" s="55"/>
    </row>
    <row r="45" spans="1:4" ht="15.75">
      <c r="A45" s="87" t="s">
        <v>1415</v>
      </c>
      <c r="B45" s="67" t="s">
        <v>517</v>
      </c>
      <c r="C45" s="55">
        <v>2</v>
      </c>
      <c r="D45" s="55"/>
    </row>
    <row r="46" spans="1:4" ht="15.75">
      <c r="A46" s="87" t="s">
        <v>1416</v>
      </c>
      <c r="B46" s="67" t="s">
        <v>1127</v>
      </c>
      <c r="C46" s="55">
        <v>2</v>
      </c>
      <c r="D46" s="55"/>
    </row>
    <row r="47" spans="1:4" ht="15.75">
      <c r="A47" s="87" t="s">
        <v>1417</v>
      </c>
      <c r="B47" s="67" t="s">
        <v>521</v>
      </c>
      <c r="C47" s="55">
        <v>1</v>
      </c>
      <c r="D47" s="55"/>
    </row>
    <row r="48" spans="1:4" ht="15.75">
      <c r="A48" s="87" t="s">
        <v>1418</v>
      </c>
      <c r="B48" s="67" t="s">
        <v>1117</v>
      </c>
      <c r="C48" s="55">
        <v>1</v>
      </c>
      <c r="D48" s="55"/>
    </row>
    <row r="49" spans="1:4" ht="15.75">
      <c r="A49" s="87" t="s">
        <v>1419</v>
      </c>
      <c r="B49" s="67" t="s">
        <v>1118</v>
      </c>
      <c r="C49" s="55">
        <v>1</v>
      </c>
      <c r="D49" s="55"/>
    </row>
    <row r="50" spans="1:4" ht="15.75">
      <c r="A50" s="87" t="s">
        <v>1420</v>
      </c>
      <c r="B50" s="67" t="s">
        <v>1121</v>
      </c>
      <c r="C50" s="55">
        <v>2</v>
      </c>
      <c r="D50" s="55"/>
    </row>
    <row r="51" spans="1:4" ht="15.75">
      <c r="A51" s="87" t="s">
        <v>1421</v>
      </c>
      <c r="B51" s="48" t="s">
        <v>1120</v>
      </c>
      <c r="C51" s="55">
        <v>2</v>
      </c>
      <c r="D51" s="55"/>
    </row>
    <row r="52" spans="1:4" ht="15.75">
      <c r="A52" s="87" t="s">
        <v>1422</v>
      </c>
      <c r="B52" s="67" t="s">
        <v>1119</v>
      </c>
      <c r="C52" s="55">
        <v>2</v>
      </c>
      <c r="D52" s="55"/>
    </row>
    <row r="53" spans="1:4" ht="15.75">
      <c r="A53" s="87" t="s">
        <v>1423</v>
      </c>
      <c r="B53" s="67" t="s">
        <v>522</v>
      </c>
      <c r="C53" s="55">
        <v>2</v>
      </c>
      <c r="D53" s="55"/>
    </row>
    <row r="54" spans="1:4" ht="15.75">
      <c r="A54" s="87" t="s">
        <v>1424</v>
      </c>
      <c r="B54" s="67" t="s">
        <v>1122</v>
      </c>
      <c r="C54" s="55">
        <v>2</v>
      </c>
      <c r="D54" s="55"/>
    </row>
    <row r="55" spans="1:4" ht="15.75" customHeight="1">
      <c r="A55" s="99"/>
      <c r="B55" s="171" t="s">
        <v>1128</v>
      </c>
      <c r="C55" s="82"/>
      <c r="D55" s="82"/>
    </row>
    <row r="56" spans="1:4" ht="15.75">
      <c r="A56" s="87" t="s">
        <v>1425</v>
      </c>
      <c r="B56" s="67" t="s">
        <v>510</v>
      </c>
      <c r="C56" s="55">
        <v>2</v>
      </c>
      <c r="D56" s="55"/>
    </row>
    <row r="57" spans="1:4" ht="15.75">
      <c r="A57" s="87" t="s">
        <v>1426</v>
      </c>
      <c r="B57" s="67" t="s">
        <v>511</v>
      </c>
      <c r="C57" s="55">
        <v>2</v>
      </c>
      <c r="D57" s="55"/>
    </row>
    <row r="58" spans="1:4" ht="15.75">
      <c r="A58" s="87" t="s">
        <v>1427</v>
      </c>
      <c r="B58" s="67" t="s">
        <v>512</v>
      </c>
      <c r="C58" s="55">
        <v>2</v>
      </c>
      <c r="D58" s="55"/>
    </row>
    <row r="59" spans="1:4" ht="15.75">
      <c r="A59" s="87" t="s">
        <v>1428</v>
      </c>
      <c r="B59" s="68" t="s">
        <v>513</v>
      </c>
      <c r="C59" s="55">
        <v>2</v>
      </c>
      <c r="D59" s="55"/>
    </row>
    <row r="60" spans="1:4" ht="15.75">
      <c r="A60" s="87" t="s">
        <v>1429</v>
      </c>
      <c r="B60" s="48" t="s">
        <v>1129</v>
      </c>
      <c r="C60" s="55">
        <v>2</v>
      </c>
      <c r="D60" s="55"/>
    </row>
    <row r="61" spans="1:4" ht="15.75">
      <c r="A61" s="73"/>
      <c r="B61" s="80" t="s">
        <v>121</v>
      </c>
      <c r="C61" s="55">
        <v>86</v>
      </c>
      <c r="D61" s="181" t="s">
        <v>1576</v>
      </c>
    </row>
  </sheetData>
  <mergeCells count="4">
    <mergeCell ref="A1:D1"/>
    <mergeCell ref="A2:D2"/>
    <mergeCell ref="A3:D3"/>
    <mergeCell ref="A4:D4"/>
  </mergeCells>
  <pageMargins left="0.7" right="0.7" top="0.75" bottom="0.75" header="0.3" footer="0.3"/>
  <pageSetup paperSize="9" orientation="portrait" horizontalDpi="300" verticalDpi="300" r:id="rId1"/>
  <headerFooter>
    <oddHeader>&amp;Lاداره مامايي- معاونت درمان&amp;Rابزار بررسي كيفيت ارائه خدمات دربخش زايمان</oddHeader>
    <oddFooter>Page &amp;P of &amp;N</oddFooter>
  </headerFooter>
</worksheet>
</file>

<file path=xl/worksheets/sheet7.xml><?xml version="1.0" encoding="utf-8"?>
<worksheet xmlns="http://schemas.openxmlformats.org/spreadsheetml/2006/main" xmlns:r="http://schemas.openxmlformats.org/officeDocument/2006/relationships">
  <dimension ref="A1:F30"/>
  <sheetViews>
    <sheetView rightToLeft="1" view="pageLayout" topLeftCell="A4" zoomScaleNormal="100" workbookViewId="0">
      <selection activeCell="B34" sqref="B34"/>
    </sheetView>
  </sheetViews>
  <sheetFormatPr defaultColWidth="9" defaultRowHeight="14.25"/>
  <cols>
    <col min="1" max="1" width="8.625" style="46" customWidth="1"/>
    <col min="2" max="2" width="25" style="46" customWidth="1"/>
    <col min="3" max="3" width="11.375" style="46" customWidth="1"/>
    <col min="4" max="4" width="70.625" style="46" customWidth="1"/>
    <col min="5" max="16384" width="9" style="46"/>
  </cols>
  <sheetData>
    <row r="1" spans="1:4" ht="25.5" customHeight="1">
      <c r="A1" s="280" t="s">
        <v>1082</v>
      </c>
      <c r="B1" s="288"/>
      <c r="C1" s="288"/>
      <c r="D1" s="289"/>
    </row>
    <row r="2" spans="1:4" ht="25.5" customHeight="1">
      <c r="A2" s="104" t="s">
        <v>1430</v>
      </c>
      <c r="B2" s="105"/>
      <c r="C2" s="106"/>
      <c r="D2" s="107"/>
    </row>
    <row r="3" spans="1:4" ht="54.75" customHeight="1">
      <c r="A3" s="293" t="s">
        <v>1510</v>
      </c>
      <c r="B3" s="294"/>
      <c r="C3" s="294"/>
      <c r="D3" s="295"/>
    </row>
    <row r="4" spans="1:4" s="108" customFormat="1" ht="39" customHeight="1">
      <c r="A4" s="290" t="s">
        <v>1548</v>
      </c>
      <c r="B4" s="291"/>
      <c r="C4" s="291"/>
      <c r="D4" s="292"/>
    </row>
    <row r="5" spans="1:4" ht="18">
      <c r="A5" s="296" t="s">
        <v>524</v>
      </c>
      <c r="B5" s="297"/>
      <c r="C5" s="29" t="s">
        <v>1091</v>
      </c>
      <c r="D5" s="29" t="s">
        <v>491</v>
      </c>
    </row>
    <row r="6" spans="1:4" ht="18">
      <c r="A6" s="172"/>
      <c r="B6" s="173"/>
      <c r="C6" s="29"/>
      <c r="D6" s="29"/>
    </row>
    <row r="7" spans="1:4" ht="37.5">
      <c r="A7" s="85" t="s">
        <v>1431</v>
      </c>
      <c r="B7" s="28" t="s">
        <v>1546</v>
      </c>
      <c r="C7" s="27">
        <v>2</v>
      </c>
      <c r="D7" s="27"/>
    </row>
    <row r="8" spans="1:4" ht="18.75">
      <c r="A8" s="85" t="s">
        <v>1432</v>
      </c>
      <c r="B8" s="28" t="s">
        <v>1545</v>
      </c>
      <c r="C8" s="27">
        <v>1</v>
      </c>
      <c r="D8" s="27"/>
    </row>
    <row r="9" spans="1:4" ht="18">
      <c r="A9" s="85" t="s">
        <v>1433</v>
      </c>
      <c r="B9" s="27" t="s">
        <v>525</v>
      </c>
      <c r="C9" s="27">
        <v>2</v>
      </c>
      <c r="D9" s="27"/>
    </row>
    <row r="10" spans="1:4" ht="18">
      <c r="A10" s="85" t="s">
        <v>1434</v>
      </c>
      <c r="B10" s="27" t="s">
        <v>526</v>
      </c>
      <c r="C10" s="27">
        <v>2</v>
      </c>
      <c r="D10" s="27"/>
    </row>
    <row r="11" spans="1:4" ht="24" customHeight="1">
      <c r="A11" s="85" t="s">
        <v>1435</v>
      </c>
      <c r="B11" s="27" t="s">
        <v>527</v>
      </c>
      <c r="C11" s="27">
        <v>2</v>
      </c>
      <c r="D11" s="27"/>
    </row>
    <row r="12" spans="1:4" ht="18.75">
      <c r="A12" s="85" t="s">
        <v>1436</v>
      </c>
      <c r="B12" s="28" t="s">
        <v>528</v>
      </c>
      <c r="C12" s="27">
        <v>1</v>
      </c>
      <c r="D12" s="27"/>
    </row>
    <row r="13" spans="1:4" ht="22.5" customHeight="1">
      <c r="A13" s="85" t="s">
        <v>1437</v>
      </c>
      <c r="B13" s="27" t="s">
        <v>529</v>
      </c>
      <c r="C13" s="27">
        <v>2</v>
      </c>
      <c r="D13" s="27"/>
    </row>
    <row r="14" spans="1:4" ht="39" customHeight="1">
      <c r="A14" s="85" t="s">
        <v>1438</v>
      </c>
      <c r="B14" s="27" t="s">
        <v>530</v>
      </c>
      <c r="C14" s="27">
        <v>2</v>
      </c>
      <c r="D14" s="27"/>
    </row>
    <row r="15" spans="1:4" ht="24" customHeight="1">
      <c r="A15" s="85" t="s">
        <v>1439</v>
      </c>
      <c r="B15" s="27" t="s">
        <v>531</v>
      </c>
      <c r="C15" s="27">
        <v>1</v>
      </c>
      <c r="D15" s="27"/>
    </row>
    <row r="16" spans="1:4" ht="21.75" customHeight="1">
      <c r="A16" s="85" t="s">
        <v>1440</v>
      </c>
      <c r="B16" s="27" t="s">
        <v>532</v>
      </c>
      <c r="C16" s="27">
        <v>1</v>
      </c>
      <c r="D16" s="27"/>
    </row>
    <row r="17" spans="1:6" ht="18.75">
      <c r="A17" s="85" t="s">
        <v>1441</v>
      </c>
      <c r="B17" s="28" t="s">
        <v>533</v>
      </c>
      <c r="C17" s="27">
        <v>1</v>
      </c>
      <c r="D17" s="27"/>
    </row>
    <row r="18" spans="1:6" ht="21.75" customHeight="1">
      <c r="A18" s="85" t="s">
        <v>1442</v>
      </c>
      <c r="B18" s="27" t="s">
        <v>534</v>
      </c>
      <c r="C18" s="27">
        <v>2</v>
      </c>
      <c r="D18" s="27"/>
    </row>
    <row r="19" spans="1:6" ht="24" customHeight="1">
      <c r="A19" s="85" t="s">
        <v>1443</v>
      </c>
      <c r="B19" s="27" t="s">
        <v>535</v>
      </c>
      <c r="C19" s="27">
        <v>2</v>
      </c>
      <c r="D19" s="27"/>
    </row>
    <row r="20" spans="1:6" ht="23.25" customHeight="1">
      <c r="A20" s="85" t="s">
        <v>1444</v>
      </c>
      <c r="B20" s="27" t="s">
        <v>536</v>
      </c>
      <c r="C20" s="27">
        <v>2</v>
      </c>
      <c r="D20" s="27"/>
    </row>
    <row r="21" spans="1:6" ht="41.25" customHeight="1">
      <c r="A21" s="85" t="s">
        <v>1445</v>
      </c>
      <c r="B21" s="27" t="s">
        <v>537</v>
      </c>
      <c r="C21" s="27">
        <v>0</v>
      </c>
      <c r="D21" s="27"/>
    </row>
    <row r="22" spans="1:6" ht="25.5" customHeight="1">
      <c r="A22" s="85" t="s">
        <v>1446</v>
      </c>
      <c r="B22" s="27" t="s">
        <v>538</v>
      </c>
      <c r="C22" s="27">
        <v>0</v>
      </c>
      <c r="D22" s="27"/>
    </row>
    <row r="23" spans="1:6" ht="35.25" customHeight="1">
      <c r="A23" s="85" t="s">
        <v>1447</v>
      </c>
      <c r="B23" s="28" t="s">
        <v>539</v>
      </c>
      <c r="C23" s="27">
        <v>0</v>
      </c>
      <c r="D23" s="27"/>
    </row>
    <row r="24" spans="1:6" ht="27" customHeight="1">
      <c r="A24" s="85" t="s">
        <v>1448</v>
      </c>
      <c r="B24" s="28" t="s">
        <v>540</v>
      </c>
      <c r="C24" s="27">
        <v>0</v>
      </c>
      <c r="D24" s="27"/>
    </row>
    <row r="25" spans="1:6" ht="23.25" customHeight="1">
      <c r="A25" s="85" t="s">
        <v>1449</v>
      </c>
      <c r="B25" s="27" t="s">
        <v>541</v>
      </c>
      <c r="C25" s="27">
        <v>0</v>
      </c>
      <c r="D25" s="27"/>
    </row>
    <row r="26" spans="1:6" ht="41.25" customHeight="1">
      <c r="A26" s="85" t="s">
        <v>1450</v>
      </c>
      <c r="B26" s="27" t="s">
        <v>542</v>
      </c>
      <c r="C26" s="27">
        <v>0</v>
      </c>
      <c r="D26" s="27"/>
    </row>
    <row r="27" spans="1:6" ht="18.75">
      <c r="A27" s="85" t="s">
        <v>1451</v>
      </c>
      <c r="B27" s="27" t="s">
        <v>543</v>
      </c>
      <c r="C27" s="27">
        <v>0</v>
      </c>
      <c r="D27" s="27"/>
      <c r="F27" s="74"/>
    </row>
    <row r="28" spans="1:6" ht="18">
      <c r="A28" s="85" t="s">
        <v>1452</v>
      </c>
      <c r="B28" s="27" t="s">
        <v>544</v>
      </c>
      <c r="C28" s="27">
        <v>1</v>
      </c>
      <c r="D28" s="27"/>
    </row>
    <row r="29" spans="1:6" ht="18.75">
      <c r="A29" s="85" t="s">
        <v>1547</v>
      </c>
      <c r="B29" s="28" t="s">
        <v>1549</v>
      </c>
      <c r="C29" s="27">
        <v>1</v>
      </c>
      <c r="D29" s="27"/>
    </row>
    <row r="30" spans="1:6" ht="15">
      <c r="A30" s="73"/>
      <c r="B30" s="285" t="s">
        <v>1553</v>
      </c>
      <c r="C30" s="286"/>
      <c r="D30" s="287"/>
    </row>
  </sheetData>
  <mergeCells count="5">
    <mergeCell ref="B30:D30"/>
    <mergeCell ref="A1:D1"/>
    <mergeCell ref="A4:D4"/>
    <mergeCell ref="A3:D3"/>
    <mergeCell ref="A5:B5"/>
  </mergeCells>
  <pageMargins left="0.7" right="0.7" top="0.75" bottom="0.75" header="0.3" footer="0.3"/>
  <pageSetup paperSize="9" orientation="landscape" horizontalDpi="300" verticalDpi="300" r:id="rId1"/>
  <headerFooter>
    <oddHeader>&amp;Lاداره مامايي- معاونت درمان&amp;Rابزار بررسي كيفيت ارائه خدمات در بخش زايمان</oddHeader>
    <oddFooter>Page &amp;P of &amp;N</oddFooter>
  </headerFooter>
</worksheet>
</file>

<file path=xl/worksheets/sheet8.xml><?xml version="1.0" encoding="utf-8"?>
<worksheet xmlns="http://schemas.openxmlformats.org/spreadsheetml/2006/main" xmlns:r="http://schemas.openxmlformats.org/officeDocument/2006/relationships">
  <dimension ref="A1:G22"/>
  <sheetViews>
    <sheetView rightToLeft="1" view="pageLayout" topLeftCell="A13" zoomScaleNormal="100" workbookViewId="0">
      <selection activeCell="A22" sqref="A22:G22"/>
    </sheetView>
  </sheetViews>
  <sheetFormatPr defaultColWidth="9" defaultRowHeight="14.25"/>
  <cols>
    <col min="1" max="1" width="9" style="46"/>
    <col min="2" max="2" width="26.125" style="46" customWidth="1"/>
    <col min="3" max="3" width="13.375" style="46" customWidth="1"/>
    <col min="4" max="4" width="9.875" style="46" customWidth="1"/>
    <col min="5" max="5" width="10.75" style="46" customWidth="1"/>
    <col min="6" max="6" width="12.25" style="46" customWidth="1"/>
    <col min="7" max="7" width="26.625" style="75" customWidth="1"/>
    <col min="8" max="16384" width="9" style="46"/>
  </cols>
  <sheetData>
    <row r="1" spans="1:7" ht="15" customHeight="1">
      <c r="A1" s="241" t="s">
        <v>1082</v>
      </c>
      <c r="B1" s="241"/>
      <c r="C1" s="241"/>
      <c r="D1" s="241"/>
      <c r="E1" s="241"/>
      <c r="F1" s="241"/>
      <c r="G1" s="241"/>
    </row>
    <row r="2" spans="1:7" ht="21.75" customHeight="1">
      <c r="A2" s="259" t="s">
        <v>1453</v>
      </c>
      <c r="B2" s="260"/>
      <c r="C2" s="260"/>
      <c r="D2" s="260"/>
      <c r="E2" s="260"/>
      <c r="F2" s="260"/>
      <c r="G2" s="261"/>
    </row>
    <row r="3" spans="1:7" ht="15.75">
      <c r="A3" s="185" t="s">
        <v>1454</v>
      </c>
      <c r="B3" s="298"/>
      <c r="C3" s="298"/>
      <c r="D3" s="298"/>
      <c r="E3" s="298"/>
      <c r="F3" s="298"/>
      <c r="G3" s="186"/>
    </row>
    <row r="4" spans="1:7" ht="31.5">
      <c r="A4" s="72"/>
      <c r="B4" s="50" t="s">
        <v>1094</v>
      </c>
      <c r="C4" s="50" t="s">
        <v>1092</v>
      </c>
      <c r="D4" s="50" t="s">
        <v>1095</v>
      </c>
      <c r="E4" s="50" t="s">
        <v>1096</v>
      </c>
      <c r="F4" s="50" t="s">
        <v>1097</v>
      </c>
      <c r="G4" s="85" t="s">
        <v>491</v>
      </c>
    </row>
    <row r="5" spans="1:7" ht="15.75">
      <c r="A5" s="84" t="s">
        <v>1455</v>
      </c>
      <c r="B5" s="50" t="s">
        <v>481</v>
      </c>
      <c r="C5" s="67">
        <v>4</v>
      </c>
      <c r="D5" s="67">
        <v>4</v>
      </c>
      <c r="E5" s="175" t="s">
        <v>1554</v>
      </c>
      <c r="F5" s="175" t="s">
        <v>1554</v>
      </c>
      <c r="G5" s="73"/>
    </row>
    <row r="6" spans="1:7" ht="15.75">
      <c r="A6" s="84" t="s">
        <v>1456</v>
      </c>
      <c r="B6" s="50" t="s">
        <v>482</v>
      </c>
      <c r="C6" s="67">
        <v>0</v>
      </c>
      <c r="D6" s="67">
        <v>0</v>
      </c>
      <c r="E6" s="67">
        <v>0</v>
      </c>
      <c r="F6" s="67">
        <v>0</v>
      </c>
      <c r="G6" s="73"/>
    </row>
    <row r="7" spans="1:7" ht="15.75">
      <c r="A7" s="84" t="s">
        <v>1457</v>
      </c>
      <c r="B7" s="50" t="s">
        <v>483</v>
      </c>
      <c r="C7" s="67">
        <v>23</v>
      </c>
      <c r="D7" s="67">
        <v>4</v>
      </c>
      <c r="E7" s="67">
        <v>3</v>
      </c>
      <c r="F7" s="67">
        <v>3</v>
      </c>
      <c r="G7" s="73"/>
    </row>
    <row r="8" spans="1:7" ht="15.75">
      <c r="A8" s="84" t="s">
        <v>1458</v>
      </c>
      <c r="B8" s="50" t="s">
        <v>484</v>
      </c>
      <c r="C8" s="67">
        <v>0</v>
      </c>
      <c r="D8" s="67">
        <v>0</v>
      </c>
      <c r="E8" s="67">
        <v>0</v>
      </c>
      <c r="F8" s="67">
        <v>0</v>
      </c>
      <c r="G8" s="73"/>
    </row>
    <row r="9" spans="1:7" ht="18.75" customHeight="1">
      <c r="A9" s="84" t="s">
        <v>1459</v>
      </c>
      <c r="B9" s="109" t="s">
        <v>485</v>
      </c>
      <c r="C9" s="80">
        <v>0</v>
      </c>
      <c r="D9" s="67">
        <v>0</v>
      </c>
      <c r="E9" s="67">
        <v>0</v>
      </c>
      <c r="F9" s="67">
        <v>0</v>
      </c>
      <c r="G9" s="73"/>
    </row>
    <row r="10" spans="1:7" ht="24" customHeight="1">
      <c r="A10" s="84" t="s">
        <v>1460</v>
      </c>
      <c r="B10" s="109" t="s">
        <v>1090</v>
      </c>
      <c r="C10" s="80">
        <v>4</v>
      </c>
      <c r="D10" s="67">
        <v>1</v>
      </c>
      <c r="E10" s="67">
        <v>1</v>
      </c>
      <c r="F10" s="67">
        <v>1</v>
      </c>
      <c r="G10" s="73"/>
    </row>
    <row r="11" spans="1:7" ht="15.75" customHeight="1">
      <c r="A11" s="299" t="s">
        <v>1461</v>
      </c>
      <c r="B11" s="299"/>
      <c r="C11" s="299"/>
      <c r="D11" s="299"/>
      <c r="E11" s="299"/>
      <c r="F11" s="299"/>
      <c r="G11" s="299"/>
    </row>
    <row r="12" spans="1:7" ht="31.5">
      <c r="A12" s="95"/>
      <c r="B12" s="50" t="s">
        <v>1094</v>
      </c>
      <c r="C12" s="50" t="s">
        <v>1092</v>
      </c>
      <c r="D12" s="50" t="s">
        <v>1095</v>
      </c>
      <c r="E12" s="50" t="s">
        <v>1096</v>
      </c>
      <c r="F12" s="50" t="s">
        <v>1097</v>
      </c>
      <c r="G12" s="73"/>
    </row>
    <row r="13" spans="1:7" ht="15.75">
      <c r="A13" s="84" t="s">
        <v>1462</v>
      </c>
      <c r="B13" s="50" t="s">
        <v>481</v>
      </c>
      <c r="C13" s="67">
        <v>4</v>
      </c>
      <c r="D13" s="67">
        <v>0</v>
      </c>
      <c r="E13" s="67">
        <v>0</v>
      </c>
      <c r="F13" s="67">
        <v>0</v>
      </c>
      <c r="G13" s="73"/>
    </row>
    <row r="14" spans="1:7" ht="15.75">
      <c r="A14" s="84" t="s">
        <v>1463</v>
      </c>
      <c r="B14" s="50" t="s">
        <v>482</v>
      </c>
      <c r="C14" s="67">
        <v>0</v>
      </c>
      <c r="D14" s="67">
        <v>0</v>
      </c>
      <c r="E14" s="67">
        <v>0</v>
      </c>
      <c r="F14" s="67">
        <v>0</v>
      </c>
      <c r="G14" s="73"/>
    </row>
    <row r="15" spans="1:7" ht="15.75">
      <c r="A15" s="84" t="s">
        <v>1464</v>
      </c>
      <c r="B15" s="50" t="s">
        <v>483</v>
      </c>
      <c r="C15" s="67">
        <v>1</v>
      </c>
      <c r="D15" s="67">
        <v>1</v>
      </c>
      <c r="E15" s="67">
        <v>1</v>
      </c>
      <c r="F15" s="67">
        <v>1</v>
      </c>
      <c r="G15" s="73"/>
    </row>
    <row r="16" spans="1:7" ht="15.75">
      <c r="A16" s="84" t="s">
        <v>1463</v>
      </c>
      <c r="B16" s="50" t="s">
        <v>484</v>
      </c>
      <c r="C16" s="67">
        <v>0</v>
      </c>
      <c r="D16" s="67">
        <v>0</v>
      </c>
      <c r="E16" s="67">
        <v>0</v>
      </c>
      <c r="F16" s="67">
        <v>0</v>
      </c>
      <c r="G16" s="73"/>
    </row>
    <row r="17" spans="1:7" ht="15.75">
      <c r="A17" s="84" t="s">
        <v>1465</v>
      </c>
      <c r="B17" s="109" t="s">
        <v>485</v>
      </c>
      <c r="C17" s="80">
        <v>0</v>
      </c>
      <c r="D17" s="67">
        <v>0</v>
      </c>
      <c r="E17" s="67">
        <v>0</v>
      </c>
      <c r="F17" s="67">
        <v>0</v>
      </c>
      <c r="G17" s="73"/>
    </row>
    <row r="18" spans="1:7" ht="15">
      <c r="A18" s="84" t="s">
        <v>1463</v>
      </c>
      <c r="B18" s="92" t="s">
        <v>1090</v>
      </c>
      <c r="C18" s="84">
        <v>0</v>
      </c>
      <c r="D18" s="84">
        <v>0</v>
      </c>
      <c r="E18" s="84">
        <v>0</v>
      </c>
      <c r="F18" s="84">
        <v>0</v>
      </c>
      <c r="G18" s="73"/>
    </row>
    <row r="19" spans="1:7" ht="15">
      <c r="A19" s="75"/>
      <c r="B19" s="51" t="s">
        <v>1093</v>
      </c>
      <c r="C19" s="51"/>
      <c r="D19" s="75"/>
      <c r="E19" s="75"/>
      <c r="F19" s="75"/>
    </row>
    <row r="20" spans="1:7">
      <c r="A20" s="75"/>
      <c r="B20" s="75"/>
      <c r="C20" s="75"/>
    </row>
    <row r="21" spans="1:7" ht="21" customHeight="1">
      <c r="A21" s="300" t="s">
        <v>1555</v>
      </c>
      <c r="B21" s="301"/>
      <c r="C21" s="301"/>
      <c r="D21" s="301"/>
      <c r="E21" s="301"/>
      <c r="F21" s="301"/>
      <c r="G21" s="302"/>
    </row>
    <row r="22" spans="1:7" ht="22.5" customHeight="1">
      <c r="A22" s="285" t="s">
        <v>1556</v>
      </c>
      <c r="B22" s="286"/>
      <c r="C22" s="286"/>
      <c r="D22" s="286"/>
      <c r="E22" s="286"/>
      <c r="F22" s="286"/>
      <c r="G22" s="287"/>
    </row>
  </sheetData>
  <mergeCells count="6">
    <mergeCell ref="A22:G22"/>
    <mergeCell ref="A2:G2"/>
    <mergeCell ref="A1:G1"/>
    <mergeCell ref="A3:G3"/>
    <mergeCell ref="A11:G11"/>
    <mergeCell ref="A21:G21"/>
  </mergeCells>
  <pageMargins left="0.7" right="0.7" top="0.75" bottom="0.75" header="0.3" footer="0.3"/>
  <pageSetup paperSize="9" orientation="landscape" horizontalDpi="300" verticalDpi="300" r:id="rId1"/>
  <headerFooter>
    <oddHeader>&amp;Lاداره مامايي- معاونت درمان&amp;Rابزار بررسي كيفيت ارائه خدمات در بخش زايمان</oddHeader>
    <oddFooter>Page &amp;P of &amp;N</oddFooter>
  </headerFooter>
</worksheet>
</file>

<file path=xl/worksheets/sheet9.xml><?xml version="1.0" encoding="utf-8"?>
<worksheet xmlns="http://schemas.openxmlformats.org/spreadsheetml/2006/main" xmlns:r="http://schemas.openxmlformats.org/officeDocument/2006/relationships">
  <dimension ref="A1:H232"/>
  <sheetViews>
    <sheetView rightToLeft="1" view="pageLayout" topLeftCell="A183" zoomScaleNormal="100" workbookViewId="0">
      <selection activeCell="C170" sqref="C170:C181"/>
    </sheetView>
  </sheetViews>
  <sheetFormatPr defaultColWidth="9" defaultRowHeight="14.25"/>
  <cols>
    <col min="1" max="1" width="9.875" style="46" bestFit="1" customWidth="1"/>
    <col min="2" max="2" width="66.375" style="46" customWidth="1"/>
    <col min="3" max="3" width="13.375" style="46" customWidth="1"/>
    <col min="4" max="4" width="22.375" style="46" customWidth="1"/>
    <col min="5" max="16384" width="9" style="46"/>
  </cols>
  <sheetData>
    <row r="1" spans="1:4" ht="19.5" customHeight="1">
      <c r="A1" s="323" t="s">
        <v>740</v>
      </c>
      <c r="B1" s="323"/>
      <c r="C1" s="323"/>
      <c r="D1" s="323"/>
    </row>
    <row r="2" spans="1:4" ht="19.5" customHeight="1">
      <c r="A2" s="324" t="s">
        <v>741</v>
      </c>
      <c r="B2" s="325"/>
      <c r="C2" s="325"/>
      <c r="D2" s="326"/>
    </row>
    <row r="3" spans="1:4" ht="19.5" customHeight="1">
      <c r="A3" s="308" t="s">
        <v>742</v>
      </c>
      <c r="B3" s="318"/>
      <c r="C3" s="308" t="s">
        <v>88</v>
      </c>
      <c r="D3" s="308"/>
    </row>
    <row r="4" spans="1:4" ht="29.25" customHeight="1">
      <c r="A4" s="239" t="s">
        <v>824</v>
      </c>
      <c r="B4" s="239"/>
      <c r="C4" s="239"/>
      <c r="D4" s="239"/>
    </row>
    <row r="5" spans="1:4" ht="19.5" customHeight="1">
      <c r="A5" s="317" t="s">
        <v>648</v>
      </c>
      <c r="B5" s="317"/>
      <c r="C5" s="317"/>
      <c r="D5" s="317"/>
    </row>
    <row r="6" spans="1:4" ht="19.5" customHeight="1">
      <c r="A6" s="67" t="s">
        <v>31</v>
      </c>
      <c r="B6" s="67" t="s">
        <v>32</v>
      </c>
      <c r="C6" s="67" t="s">
        <v>33</v>
      </c>
      <c r="D6" s="67" t="s">
        <v>34</v>
      </c>
    </row>
    <row r="7" spans="1:4" ht="19.5" customHeight="1">
      <c r="A7" s="66" t="s">
        <v>556</v>
      </c>
      <c r="B7" s="62" t="s">
        <v>296</v>
      </c>
      <c r="C7" s="53">
        <v>4</v>
      </c>
      <c r="D7" s="65"/>
    </row>
    <row r="8" spans="1:4" ht="19.5" customHeight="1">
      <c r="A8" s="66" t="s">
        <v>557</v>
      </c>
      <c r="B8" s="62" t="s">
        <v>241</v>
      </c>
      <c r="C8" s="53">
        <v>3</v>
      </c>
      <c r="D8" s="65"/>
    </row>
    <row r="9" spans="1:4" ht="27.75" customHeight="1">
      <c r="A9" s="66" t="s">
        <v>558</v>
      </c>
      <c r="B9" s="62" t="s">
        <v>242</v>
      </c>
      <c r="C9" s="53">
        <v>3</v>
      </c>
      <c r="D9" s="65"/>
    </row>
    <row r="10" spans="1:4" ht="29.25" customHeight="1">
      <c r="A10" s="66" t="s">
        <v>559</v>
      </c>
      <c r="B10" s="62" t="s">
        <v>243</v>
      </c>
      <c r="C10" s="53">
        <v>4</v>
      </c>
      <c r="D10" s="65"/>
    </row>
    <row r="11" spans="1:4" s="110" customFormat="1" ht="19.5" customHeight="1">
      <c r="A11" s="66" t="s">
        <v>560</v>
      </c>
      <c r="B11" s="9" t="s">
        <v>246</v>
      </c>
      <c r="C11" s="8">
        <v>4</v>
      </c>
      <c r="D11" s="10"/>
    </row>
    <row r="12" spans="1:4" ht="32.25" customHeight="1">
      <c r="A12" s="66" t="s">
        <v>743</v>
      </c>
      <c r="B12" s="62" t="s">
        <v>244</v>
      </c>
      <c r="C12" s="53">
        <v>4</v>
      </c>
      <c r="D12" s="65"/>
    </row>
    <row r="13" spans="1:4" ht="32.25" customHeight="1">
      <c r="A13" s="66" t="s">
        <v>744</v>
      </c>
      <c r="B13" s="62" t="s">
        <v>245</v>
      </c>
      <c r="C13" s="53">
        <v>4</v>
      </c>
      <c r="D13" s="65"/>
    </row>
    <row r="14" spans="1:4" ht="30.75" customHeight="1">
      <c r="A14" s="66" t="s">
        <v>745</v>
      </c>
      <c r="B14" s="62" t="s">
        <v>641</v>
      </c>
      <c r="C14" s="53">
        <v>4</v>
      </c>
      <c r="D14" s="65"/>
    </row>
    <row r="15" spans="1:4" ht="30.75" customHeight="1">
      <c r="A15" s="66" t="s">
        <v>746</v>
      </c>
      <c r="B15" s="53" t="s">
        <v>239</v>
      </c>
      <c r="C15" s="53">
        <v>3</v>
      </c>
      <c r="D15" s="65"/>
    </row>
    <row r="16" spans="1:4" ht="30.75" customHeight="1">
      <c r="A16" s="66" t="s">
        <v>747</v>
      </c>
      <c r="B16" s="62" t="s">
        <v>240</v>
      </c>
      <c r="C16" s="53">
        <v>2</v>
      </c>
      <c r="D16" s="65"/>
    </row>
    <row r="17" spans="1:4" ht="32.25" customHeight="1">
      <c r="A17" s="66" t="s">
        <v>748</v>
      </c>
      <c r="B17" s="62" t="s">
        <v>35</v>
      </c>
      <c r="C17" s="53">
        <v>2</v>
      </c>
      <c r="D17" s="65"/>
    </row>
    <row r="18" spans="1:4" ht="32.25" customHeight="1">
      <c r="A18" s="66" t="s">
        <v>749</v>
      </c>
      <c r="B18" s="62" t="s">
        <v>36</v>
      </c>
      <c r="C18" s="53">
        <v>3</v>
      </c>
      <c r="D18" s="65"/>
    </row>
    <row r="19" spans="1:4" ht="26.25" customHeight="1">
      <c r="A19" s="66" t="s">
        <v>750</v>
      </c>
      <c r="B19" s="62" t="s">
        <v>37</v>
      </c>
      <c r="C19" s="53">
        <v>4</v>
      </c>
      <c r="D19" s="65"/>
    </row>
    <row r="20" spans="1:4" ht="18.75" customHeight="1">
      <c r="A20" s="66" t="s">
        <v>751</v>
      </c>
      <c r="B20" s="62" t="s">
        <v>38</v>
      </c>
      <c r="C20" s="53">
        <v>4</v>
      </c>
      <c r="D20" s="65"/>
    </row>
    <row r="21" spans="1:4" ht="30.75" customHeight="1">
      <c r="A21" s="73"/>
      <c r="B21" s="62" t="s">
        <v>40</v>
      </c>
      <c r="C21" s="53">
        <f>SUM(C7:C20)</f>
        <v>48</v>
      </c>
      <c r="D21" s="65"/>
    </row>
    <row r="22" spans="1:4" ht="21.75" customHeight="1">
      <c r="A22" s="318" t="s">
        <v>752</v>
      </c>
      <c r="B22" s="318"/>
      <c r="C22" s="308" t="s">
        <v>122</v>
      </c>
      <c r="D22" s="308"/>
    </row>
    <row r="23" spans="1:4" ht="32.25" customHeight="1">
      <c r="A23" s="239" t="s">
        <v>1105</v>
      </c>
      <c r="B23" s="239"/>
      <c r="C23" s="239"/>
      <c r="D23" s="239"/>
    </row>
    <row r="24" spans="1:4" ht="17.25" customHeight="1">
      <c r="A24" s="317" t="s">
        <v>649</v>
      </c>
      <c r="B24" s="317"/>
      <c r="C24" s="317"/>
      <c r="D24" s="317"/>
    </row>
    <row r="25" spans="1:4" ht="16.5" customHeight="1">
      <c r="A25" s="60" t="s">
        <v>31</v>
      </c>
      <c r="B25" s="60" t="s">
        <v>32</v>
      </c>
      <c r="C25" s="60" t="s">
        <v>33</v>
      </c>
      <c r="D25" s="60" t="s">
        <v>34</v>
      </c>
    </row>
    <row r="26" spans="1:4" ht="29.25" customHeight="1">
      <c r="A26" s="87" t="s">
        <v>561</v>
      </c>
      <c r="B26" s="62" t="s">
        <v>42</v>
      </c>
      <c r="C26" s="62">
        <v>3</v>
      </c>
      <c r="D26" s="64"/>
    </row>
    <row r="27" spans="1:4" ht="16.5" customHeight="1">
      <c r="A27" s="112" t="s">
        <v>562</v>
      </c>
      <c r="B27" s="62" t="s">
        <v>248</v>
      </c>
      <c r="C27" s="62">
        <v>2</v>
      </c>
      <c r="D27" s="64"/>
    </row>
    <row r="28" spans="1:4" ht="16.5" customHeight="1">
      <c r="A28" s="87" t="s">
        <v>563</v>
      </c>
      <c r="B28" s="62" t="s">
        <v>284</v>
      </c>
      <c r="C28" s="62">
        <v>2</v>
      </c>
      <c r="D28" s="64"/>
    </row>
    <row r="29" spans="1:4" ht="16.5" customHeight="1">
      <c r="A29" s="112" t="s">
        <v>564</v>
      </c>
      <c r="B29" s="62" t="s">
        <v>43</v>
      </c>
      <c r="C29" s="62">
        <v>1</v>
      </c>
      <c r="D29" s="64"/>
    </row>
    <row r="30" spans="1:4" ht="28.5" customHeight="1">
      <c r="A30" s="87" t="s">
        <v>565</v>
      </c>
      <c r="B30" s="62" t="s">
        <v>247</v>
      </c>
      <c r="C30" s="62">
        <v>3</v>
      </c>
      <c r="D30" s="64"/>
    </row>
    <row r="31" spans="1:4" ht="23.25" customHeight="1">
      <c r="A31" s="112" t="s">
        <v>566</v>
      </c>
      <c r="B31" s="17" t="s">
        <v>250</v>
      </c>
      <c r="C31" s="73">
        <v>3</v>
      </c>
      <c r="D31" s="73"/>
    </row>
    <row r="32" spans="1:4" ht="19.5" customHeight="1">
      <c r="A32" s="87" t="s">
        <v>567</v>
      </c>
      <c r="B32" s="18" t="s">
        <v>642</v>
      </c>
      <c r="C32" s="73">
        <v>3</v>
      </c>
      <c r="D32" s="73"/>
    </row>
    <row r="33" spans="1:4" ht="19.5" customHeight="1">
      <c r="A33" s="112" t="s">
        <v>568</v>
      </c>
      <c r="B33" s="73" t="s">
        <v>643</v>
      </c>
      <c r="C33" s="73">
        <v>3</v>
      </c>
      <c r="D33" s="73"/>
    </row>
    <row r="34" spans="1:4" ht="19.5" customHeight="1">
      <c r="A34" s="87" t="s">
        <v>569</v>
      </c>
      <c r="B34" s="73" t="s">
        <v>249</v>
      </c>
      <c r="C34" s="73">
        <v>3</v>
      </c>
      <c r="D34" s="73"/>
    </row>
    <row r="35" spans="1:4" ht="29.25" customHeight="1">
      <c r="A35" s="112" t="s">
        <v>571</v>
      </c>
      <c r="B35" s="18" t="s">
        <v>251</v>
      </c>
      <c r="C35" s="73">
        <v>4</v>
      </c>
      <c r="D35" s="73"/>
    </row>
    <row r="36" spans="1:4" ht="25.5" customHeight="1">
      <c r="A36" s="62"/>
      <c r="B36" s="62" t="s">
        <v>40</v>
      </c>
      <c r="C36" s="62">
        <f>SUM(C26:C35)</f>
        <v>27</v>
      </c>
      <c r="D36" s="64"/>
    </row>
    <row r="37" spans="1:4" ht="34.5" customHeight="1">
      <c r="A37" s="308" t="s">
        <v>753</v>
      </c>
      <c r="B37" s="318"/>
      <c r="C37" s="308" t="s">
        <v>81</v>
      </c>
      <c r="D37" s="308"/>
    </row>
    <row r="38" spans="1:4" ht="35.25" customHeight="1">
      <c r="A38" s="239" t="s">
        <v>1105</v>
      </c>
      <c r="B38" s="239"/>
      <c r="C38" s="239"/>
      <c r="D38" s="239"/>
    </row>
    <row r="39" spans="1:4" ht="22.5" customHeight="1">
      <c r="A39" s="317" t="s">
        <v>692</v>
      </c>
      <c r="B39" s="317"/>
      <c r="C39" s="317"/>
      <c r="D39" s="317"/>
    </row>
    <row r="40" spans="1:4" ht="15">
      <c r="A40" s="60" t="s">
        <v>31</v>
      </c>
      <c r="B40" s="60" t="s">
        <v>32</v>
      </c>
      <c r="C40" s="60" t="s">
        <v>33</v>
      </c>
      <c r="D40" s="60" t="s">
        <v>34</v>
      </c>
    </row>
    <row r="41" spans="1:4" ht="15">
      <c r="A41" s="113" t="s">
        <v>575</v>
      </c>
      <c r="B41" s="62" t="s">
        <v>44</v>
      </c>
      <c r="C41" s="62">
        <v>2</v>
      </c>
      <c r="D41" s="64"/>
    </row>
    <row r="42" spans="1:4" ht="24" customHeight="1">
      <c r="A42" s="113" t="s">
        <v>576</v>
      </c>
      <c r="B42" s="62" t="s">
        <v>45</v>
      </c>
      <c r="C42" s="62">
        <v>3</v>
      </c>
      <c r="D42" s="64"/>
    </row>
    <row r="43" spans="1:4" ht="17.25" customHeight="1">
      <c r="A43" s="113" t="s">
        <v>577</v>
      </c>
      <c r="B43" s="62" t="s">
        <v>285</v>
      </c>
      <c r="C43" s="62">
        <v>2</v>
      </c>
      <c r="D43" s="64"/>
    </row>
    <row r="44" spans="1:4" ht="22.5" customHeight="1">
      <c r="A44" s="113" t="s">
        <v>578</v>
      </c>
      <c r="B44" s="62" t="s">
        <v>286</v>
      </c>
      <c r="C44" s="62">
        <v>2</v>
      </c>
      <c r="D44" s="64"/>
    </row>
    <row r="45" spans="1:4" ht="22.5" customHeight="1">
      <c r="A45" s="113" t="s">
        <v>579</v>
      </c>
      <c r="B45" s="62" t="s">
        <v>46</v>
      </c>
      <c r="C45" s="62">
        <v>2</v>
      </c>
      <c r="D45" s="64"/>
    </row>
    <row r="46" spans="1:4" ht="19.5" customHeight="1">
      <c r="A46" s="113" t="s">
        <v>580</v>
      </c>
      <c r="B46" s="62" t="s">
        <v>47</v>
      </c>
      <c r="C46" s="62">
        <v>3</v>
      </c>
      <c r="D46" s="64"/>
    </row>
    <row r="47" spans="1:4" ht="23.25" customHeight="1">
      <c r="A47" s="113" t="s">
        <v>581</v>
      </c>
      <c r="B47" s="62" t="s">
        <v>82</v>
      </c>
      <c r="C47" s="62">
        <v>3</v>
      </c>
      <c r="D47" s="64"/>
    </row>
    <row r="48" spans="1:4" ht="21" customHeight="1">
      <c r="A48" s="113" t="s">
        <v>582</v>
      </c>
      <c r="B48" s="62" t="s">
        <v>48</v>
      </c>
      <c r="C48" s="62">
        <v>0</v>
      </c>
      <c r="D48" s="64"/>
    </row>
    <row r="49" spans="1:4" ht="30.75" customHeight="1">
      <c r="A49" s="113" t="s">
        <v>583</v>
      </c>
      <c r="B49" s="62" t="s">
        <v>49</v>
      </c>
      <c r="C49" s="62">
        <v>4</v>
      </c>
      <c r="D49" s="64"/>
    </row>
    <row r="50" spans="1:4" ht="23.25" customHeight="1">
      <c r="A50" s="113" t="s">
        <v>584</v>
      </c>
      <c r="B50" s="62" t="s">
        <v>257</v>
      </c>
      <c r="C50" s="62">
        <v>3</v>
      </c>
      <c r="D50" s="64"/>
    </row>
    <row r="51" spans="1:4" ht="22.5" customHeight="1">
      <c r="A51" s="113" t="s">
        <v>754</v>
      </c>
      <c r="B51" s="62" t="s">
        <v>258</v>
      </c>
      <c r="C51" s="62">
        <v>4</v>
      </c>
      <c r="D51" s="64"/>
    </row>
    <row r="52" spans="1:4" ht="22.5" customHeight="1">
      <c r="A52" s="113" t="s">
        <v>755</v>
      </c>
      <c r="B52" s="62" t="s">
        <v>259</v>
      </c>
      <c r="C52" s="62">
        <v>4</v>
      </c>
      <c r="D52" s="64"/>
    </row>
    <row r="53" spans="1:4" ht="27" customHeight="1">
      <c r="A53" s="113" t="s">
        <v>756</v>
      </c>
      <c r="B53" s="62" t="s">
        <v>260</v>
      </c>
      <c r="C53" s="62">
        <v>4</v>
      </c>
      <c r="D53" s="64"/>
    </row>
    <row r="54" spans="1:4" ht="21.75" customHeight="1">
      <c r="A54" s="305" t="s">
        <v>757</v>
      </c>
      <c r="B54" s="306" t="s">
        <v>261</v>
      </c>
      <c r="C54" s="306">
        <v>3</v>
      </c>
      <c r="D54" s="319"/>
    </row>
    <row r="55" spans="1:4" ht="0.75" customHeight="1">
      <c r="A55" s="305"/>
      <c r="B55" s="306"/>
      <c r="C55" s="306"/>
      <c r="D55" s="319"/>
    </row>
    <row r="56" spans="1:4" ht="35.25" customHeight="1">
      <c r="A56" s="113" t="s">
        <v>758</v>
      </c>
      <c r="B56" s="62" t="s">
        <v>262</v>
      </c>
      <c r="C56" s="62">
        <v>4</v>
      </c>
      <c r="D56" s="64"/>
    </row>
    <row r="57" spans="1:4" ht="29.25" customHeight="1">
      <c r="A57" s="306"/>
      <c r="B57" s="306" t="s">
        <v>40</v>
      </c>
      <c r="C57" s="306">
        <f>SUM(C41:C56)</f>
        <v>43</v>
      </c>
      <c r="D57" s="319"/>
    </row>
    <row r="58" spans="1:4" ht="0.75" customHeight="1">
      <c r="A58" s="306"/>
      <c r="B58" s="306"/>
      <c r="C58" s="306"/>
      <c r="D58" s="319"/>
    </row>
    <row r="59" spans="1:4" ht="24.75" hidden="1" customHeight="1">
      <c r="A59" s="306"/>
      <c r="B59" s="306"/>
      <c r="C59" s="306"/>
      <c r="D59" s="319"/>
    </row>
    <row r="60" spans="1:4" ht="32.25" hidden="1" customHeight="1">
      <c r="A60" s="306"/>
      <c r="B60" s="306"/>
      <c r="C60" s="306"/>
      <c r="D60" s="319"/>
    </row>
    <row r="61" spans="1:4" hidden="1">
      <c r="A61" s="306"/>
      <c r="B61" s="306"/>
      <c r="C61" s="306"/>
      <c r="D61" s="319"/>
    </row>
    <row r="62" spans="1:4" ht="21.75" customHeight="1">
      <c r="A62" s="308" t="s">
        <v>759</v>
      </c>
      <c r="B62" s="308"/>
      <c r="C62" s="308" t="s">
        <v>41</v>
      </c>
      <c r="D62" s="308"/>
    </row>
    <row r="63" spans="1:4">
      <c r="A63" s="239" t="s">
        <v>1105</v>
      </c>
      <c r="B63" s="239"/>
      <c r="C63" s="239"/>
      <c r="D63" s="239"/>
    </row>
    <row r="64" spans="1:4" ht="22.5" customHeight="1">
      <c r="A64" s="239"/>
      <c r="B64" s="239"/>
      <c r="C64" s="239"/>
      <c r="D64" s="239"/>
    </row>
    <row r="65" spans="1:4" ht="23.25" customHeight="1">
      <c r="A65" s="317" t="s">
        <v>693</v>
      </c>
      <c r="B65" s="317"/>
      <c r="C65" s="317"/>
      <c r="D65" s="317"/>
    </row>
    <row r="66" spans="1:4" ht="15">
      <c r="A66" s="60" t="s">
        <v>31</v>
      </c>
      <c r="B66" s="60" t="s">
        <v>32</v>
      </c>
      <c r="C66" s="60" t="s">
        <v>33</v>
      </c>
      <c r="D66" s="60" t="s">
        <v>34</v>
      </c>
    </row>
    <row r="67" spans="1:4" ht="28.5">
      <c r="A67" s="2"/>
      <c r="B67" s="62" t="s">
        <v>68</v>
      </c>
      <c r="C67" s="2">
        <v>4</v>
      </c>
      <c r="D67" s="2"/>
    </row>
    <row r="68" spans="1:4" ht="15">
      <c r="A68" s="113" t="s">
        <v>589</v>
      </c>
      <c r="B68" s="62" t="s">
        <v>270</v>
      </c>
      <c r="C68" s="60">
        <v>2</v>
      </c>
      <c r="D68" s="60"/>
    </row>
    <row r="69" spans="1:4" ht="28.5" customHeight="1">
      <c r="A69" s="113" t="s">
        <v>590</v>
      </c>
      <c r="B69" s="62" t="s">
        <v>271</v>
      </c>
      <c r="C69" s="60">
        <v>2</v>
      </c>
      <c r="D69" s="60"/>
    </row>
    <row r="70" spans="1:4" ht="39" customHeight="1">
      <c r="A70" s="320" t="s">
        <v>591</v>
      </c>
      <c r="B70" s="62" t="s">
        <v>272</v>
      </c>
      <c r="C70" s="311">
        <v>2</v>
      </c>
      <c r="D70" s="311"/>
    </row>
    <row r="71" spans="1:4" ht="18.75" customHeight="1">
      <c r="A71" s="321"/>
      <c r="B71" s="3" t="s">
        <v>84</v>
      </c>
      <c r="C71" s="312"/>
      <c r="D71" s="312"/>
    </row>
    <row r="72" spans="1:4" ht="15">
      <c r="A72" s="322"/>
      <c r="B72" s="3" t="s">
        <v>85</v>
      </c>
      <c r="C72" s="313"/>
      <c r="D72" s="313"/>
    </row>
    <row r="73" spans="1:4" ht="15" customHeight="1">
      <c r="A73" s="305" t="s">
        <v>592</v>
      </c>
      <c r="B73" s="62" t="s">
        <v>273</v>
      </c>
      <c r="C73" s="314">
        <v>2</v>
      </c>
      <c r="D73" s="311"/>
    </row>
    <row r="74" spans="1:4" ht="15">
      <c r="A74" s="305"/>
      <c r="B74" s="3" t="s">
        <v>86</v>
      </c>
      <c r="C74" s="315"/>
      <c r="D74" s="312"/>
    </row>
    <row r="75" spans="1:4" ht="15">
      <c r="A75" s="305"/>
      <c r="B75" s="3" t="s">
        <v>87</v>
      </c>
      <c r="C75" s="316"/>
      <c r="D75" s="313"/>
    </row>
    <row r="76" spans="1:4" ht="28.5">
      <c r="A76" s="113" t="s">
        <v>593</v>
      </c>
      <c r="B76" s="62" t="s">
        <v>69</v>
      </c>
      <c r="C76" s="60">
        <v>2</v>
      </c>
      <c r="D76" s="60"/>
    </row>
    <row r="77" spans="1:4" ht="15">
      <c r="A77" s="60"/>
      <c r="B77" s="60" t="s">
        <v>40</v>
      </c>
      <c r="C77" s="60">
        <f>SUM(C67:C76)</f>
        <v>14</v>
      </c>
      <c r="D77" s="60"/>
    </row>
    <row r="78" spans="1:4" ht="25.5" customHeight="1">
      <c r="A78" s="308" t="s">
        <v>760</v>
      </c>
      <c r="B78" s="308"/>
      <c r="C78" s="308" t="s">
        <v>313</v>
      </c>
      <c r="D78" s="308"/>
    </row>
    <row r="79" spans="1:4" ht="29.25" customHeight="1">
      <c r="A79" s="239" t="s">
        <v>1105</v>
      </c>
      <c r="B79" s="239"/>
      <c r="C79" s="239"/>
      <c r="D79" s="239"/>
    </row>
    <row r="80" spans="1:4">
      <c r="A80" s="239"/>
      <c r="B80" s="239"/>
      <c r="C80" s="239"/>
      <c r="D80" s="239"/>
    </row>
    <row r="81" spans="1:4" ht="15">
      <c r="A81" s="317" t="s">
        <v>694</v>
      </c>
      <c r="B81" s="317"/>
      <c r="C81" s="317"/>
      <c r="D81" s="317"/>
    </row>
    <row r="82" spans="1:4" ht="15">
      <c r="A82" s="60" t="s">
        <v>31</v>
      </c>
      <c r="B82" s="60" t="s">
        <v>32</v>
      </c>
      <c r="C82" s="60" t="s">
        <v>33</v>
      </c>
      <c r="D82" s="60" t="s">
        <v>34</v>
      </c>
    </row>
    <row r="83" spans="1:4" ht="15">
      <c r="A83" s="113" t="s">
        <v>761</v>
      </c>
      <c r="B83" s="62" t="s">
        <v>71</v>
      </c>
      <c r="C83" s="60">
        <v>4</v>
      </c>
      <c r="D83" s="60"/>
    </row>
    <row r="84" spans="1:4" ht="28.5">
      <c r="A84" s="113" t="s">
        <v>762</v>
      </c>
      <c r="B84" s="62" t="s">
        <v>278</v>
      </c>
      <c r="C84" s="60">
        <v>4</v>
      </c>
      <c r="D84" s="60"/>
    </row>
    <row r="85" spans="1:4" ht="28.5">
      <c r="A85" s="113" t="s">
        <v>763</v>
      </c>
      <c r="B85" s="62" t="s">
        <v>274</v>
      </c>
      <c r="C85" s="60">
        <v>3</v>
      </c>
      <c r="D85" s="60"/>
    </row>
    <row r="86" spans="1:4" ht="42.75">
      <c r="A86" s="113" t="s">
        <v>764</v>
      </c>
      <c r="B86" s="62" t="s">
        <v>72</v>
      </c>
      <c r="C86" s="60">
        <v>3</v>
      </c>
      <c r="D86" s="60"/>
    </row>
    <row r="87" spans="1:4" ht="28.5">
      <c r="A87" s="113" t="s">
        <v>765</v>
      </c>
      <c r="B87" s="62" t="s">
        <v>275</v>
      </c>
      <c r="C87" s="60">
        <v>4</v>
      </c>
      <c r="D87" s="60"/>
    </row>
    <row r="88" spans="1:4" ht="35.25" customHeight="1">
      <c r="A88" s="113" t="s">
        <v>766</v>
      </c>
      <c r="B88" s="62" t="s">
        <v>73</v>
      </c>
      <c r="C88" s="60">
        <v>0</v>
      </c>
      <c r="D88" s="60"/>
    </row>
    <row r="89" spans="1:4" ht="28.5">
      <c r="A89" s="113" t="s">
        <v>767</v>
      </c>
      <c r="B89" s="62" t="s">
        <v>74</v>
      </c>
      <c r="C89" s="60">
        <v>4</v>
      </c>
      <c r="D89" s="60"/>
    </row>
    <row r="90" spans="1:4" ht="18.75" customHeight="1">
      <c r="A90" s="305" t="s">
        <v>768</v>
      </c>
      <c r="B90" s="306" t="s">
        <v>75</v>
      </c>
      <c r="C90" s="307">
        <v>4</v>
      </c>
      <c r="D90" s="307"/>
    </row>
    <row r="91" spans="1:4" ht="21" hidden="1" customHeight="1">
      <c r="A91" s="305"/>
      <c r="B91" s="306"/>
      <c r="C91" s="307"/>
      <c r="D91" s="307"/>
    </row>
    <row r="92" spans="1:4" ht="27.75" customHeight="1">
      <c r="A92" s="305" t="s">
        <v>769</v>
      </c>
      <c r="B92" s="306" t="s">
        <v>76</v>
      </c>
      <c r="C92" s="307">
        <v>4</v>
      </c>
      <c r="D92" s="307"/>
    </row>
    <row r="93" spans="1:4" ht="4.5" hidden="1" customHeight="1">
      <c r="A93" s="305"/>
      <c r="B93" s="306"/>
      <c r="C93" s="307"/>
      <c r="D93" s="307"/>
    </row>
    <row r="94" spans="1:4">
      <c r="A94" s="305" t="s">
        <v>770</v>
      </c>
      <c r="B94" s="309" t="s">
        <v>276</v>
      </c>
      <c r="C94" s="307">
        <v>3</v>
      </c>
      <c r="D94" s="307"/>
    </row>
    <row r="95" spans="1:4">
      <c r="A95" s="305"/>
      <c r="B95" s="310"/>
      <c r="C95" s="307"/>
      <c r="D95" s="307"/>
    </row>
    <row r="96" spans="1:4">
      <c r="A96" s="305" t="s">
        <v>771</v>
      </c>
      <c r="B96" s="306" t="s">
        <v>77</v>
      </c>
      <c r="C96" s="307">
        <v>4</v>
      </c>
      <c r="D96" s="307"/>
    </row>
    <row r="97" spans="1:4" ht="1.5" customHeight="1">
      <c r="A97" s="305"/>
      <c r="B97" s="306"/>
      <c r="C97" s="307"/>
      <c r="D97" s="307"/>
    </row>
    <row r="98" spans="1:4">
      <c r="A98" s="305" t="s">
        <v>772</v>
      </c>
      <c r="B98" s="306" t="s">
        <v>78</v>
      </c>
      <c r="C98" s="307">
        <v>4</v>
      </c>
      <c r="D98" s="307"/>
    </row>
    <row r="99" spans="1:4">
      <c r="A99" s="305"/>
      <c r="B99" s="306"/>
      <c r="C99" s="307"/>
      <c r="D99" s="307"/>
    </row>
    <row r="100" spans="1:4">
      <c r="A100" s="305" t="s">
        <v>773</v>
      </c>
      <c r="B100" s="306" t="s">
        <v>79</v>
      </c>
      <c r="C100" s="307">
        <v>4</v>
      </c>
      <c r="D100" s="307"/>
    </row>
    <row r="101" spans="1:4">
      <c r="A101" s="305"/>
      <c r="B101" s="306"/>
      <c r="C101" s="307"/>
      <c r="D101" s="307"/>
    </row>
    <row r="102" spans="1:4">
      <c r="A102" s="304" t="s">
        <v>774</v>
      </c>
      <c r="B102" s="306" t="s">
        <v>80</v>
      </c>
      <c r="C102" s="307">
        <v>4</v>
      </c>
      <c r="D102" s="307"/>
    </row>
    <row r="103" spans="1:4">
      <c r="A103" s="304"/>
      <c r="B103" s="306"/>
      <c r="C103" s="307"/>
      <c r="D103" s="307"/>
    </row>
    <row r="104" spans="1:4" ht="24.75" customHeight="1">
      <c r="A104" s="60"/>
      <c r="B104" s="62" t="s">
        <v>40</v>
      </c>
      <c r="C104" s="60">
        <f>SUM(C83:C103)</f>
        <v>49</v>
      </c>
      <c r="D104" s="60"/>
    </row>
    <row r="105" spans="1:4" ht="30" customHeight="1">
      <c r="A105" s="308" t="s">
        <v>775</v>
      </c>
      <c r="B105" s="308"/>
      <c r="C105" s="308" t="s">
        <v>50</v>
      </c>
      <c r="D105" s="308"/>
    </row>
    <row r="106" spans="1:4" ht="20.25" customHeight="1">
      <c r="A106" s="303" t="s">
        <v>1108</v>
      </c>
      <c r="B106" s="303"/>
      <c r="C106" s="303"/>
      <c r="D106" s="303"/>
    </row>
    <row r="107" spans="1:4" ht="20.25" customHeight="1">
      <c r="A107" s="317" t="s">
        <v>695</v>
      </c>
      <c r="B107" s="317"/>
      <c r="C107" s="317"/>
      <c r="D107" s="317"/>
    </row>
    <row r="108" spans="1:4" ht="21" customHeight="1">
      <c r="A108" s="60" t="s">
        <v>31</v>
      </c>
      <c r="B108" s="60" t="s">
        <v>32</v>
      </c>
      <c r="C108" s="60" t="s">
        <v>33</v>
      </c>
      <c r="D108" s="60" t="s">
        <v>34</v>
      </c>
    </row>
    <row r="109" spans="1:4" ht="15" hidden="1">
      <c r="A109" s="61">
        <v>36982</v>
      </c>
      <c r="B109" s="62" t="s">
        <v>51</v>
      </c>
      <c r="C109" s="60"/>
      <c r="D109" s="60"/>
    </row>
    <row r="110" spans="1:4" ht="15" hidden="1">
      <c r="A110" s="61">
        <v>37347</v>
      </c>
      <c r="B110" s="62" t="s">
        <v>52</v>
      </c>
      <c r="C110" s="60"/>
      <c r="D110" s="60"/>
    </row>
    <row r="111" spans="1:4" ht="25.5" customHeight="1">
      <c r="A111" s="113" t="s">
        <v>776</v>
      </c>
      <c r="B111" s="53" t="s">
        <v>51</v>
      </c>
      <c r="C111" s="60">
        <v>4</v>
      </c>
      <c r="D111" s="60"/>
    </row>
    <row r="112" spans="1:4" ht="33.75" customHeight="1">
      <c r="A112" s="113" t="s">
        <v>777</v>
      </c>
      <c r="B112" s="53" t="s">
        <v>52</v>
      </c>
      <c r="C112" s="60">
        <v>3</v>
      </c>
      <c r="D112" s="60"/>
    </row>
    <row r="113" spans="1:4" ht="24" customHeight="1">
      <c r="A113" s="113" t="s">
        <v>778</v>
      </c>
      <c r="B113" s="53" t="s">
        <v>53</v>
      </c>
      <c r="C113" s="60">
        <v>3</v>
      </c>
      <c r="D113" s="60"/>
    </row>
    <row r="114" spans="1:4" ht="27" customHeight="1">
      <c r="A114" s="113" t="s">
        <v>779</v>
      </c>
      <c r="B114" s="53" t="s">
        <v>252</v>
      </c>
      <c r="C114" s="60">
        <v>4</v>
      </c>
      <c r="D114" s="60"/>
    </row>
    <row r="115" spans="1:4" ht="30" customHeight="1">
      <c r="A115" s="113" t="s">
        <v>780</v>
      </c>
      <c r="B115" s="53" t="s">
        <v>253</v>
      </c>
      <c r="C115" s="60">
        <v>4</v>
      </c>
      <c r="D115" s="60"/>
    </row>
    <row r="116" spans="1:4" ht="22.5" customHeight="1">
      <c r="A116" s="113" t="s">
        <v>781</v>
      </c>
      <c r="B116" s="53" t="s">
        <v>254</v>
      </c>
      <c r="C116" s="60">
        <v>4</v>
      </c>
      <c r="D116" s="60"/>
    </row>
    <row r="117" spans="1:4" ht="23.25" customHeight="1">
      <c r="A117" s="113" t="s">
        <v>782</v>
      </c>
      <c r="B117" s="53" t="s">
        <v>255</v>
      </c>
      <c r="C117" s="60">
        <v>4</v>
      </c>
      <c r="D117" s="60"/>
    </row>
    <row r="118" spans="1:4" ht="25.5" customHeight="1">
      <c r="A118" s="113" t="s">
        <v>783</v>
      </c>
      <c r="B118" s="53" t="s">
        <v>263</v>
      </c>
      <c r="C118" s="60">
        <v>4</v>
      </c>
      <c r="D118" s="60"/>
    </row>
    <row r="119" spans="1:4" ht="23.25" customHeight="1">
      <c r="A119" s="113" t="s">
        <v>784</v>
      </c>
      <c r="B119" s="53" t="s">
        <v>256</v>
      </c>
      <c r="C119" s="60">
        <v>4</v>
      </c>
      <c r="D119" s="60"/>
    </row>
    <row r="120" spans="1:4" ht="23.25" customHeight="1">
      <c r="A120" s="113" t="s">
        <v>785</v>
      </c>
      <c r="B120" s="54" t="s">
        <v>268</v>
      </c>
      <c r="C120" s="60">
        <v>4</v>
      </c>
      <c r="D120" s="60"/>
    </row>
    <row r="121" spans="1:4" ht="21" customHeight="1">
      <c r="A121" s="113" t="s">
        <v>786</v>
      </c>
      <c r="B121" s="54" t="s">
        <v>264</v>
      </c>
      <c r="C121" s="60">
        <v>4</v>
      </c>
      <c r="D121" s="60"/>
    </row>
    <row r="122" spans="1:4" ht="22.5" customHeight="1">
      <c r="A122" s="113" t="s">
        <v>787</v>
      </c>
      <c r="B122" s="54" t="s">
        <v>265</v>
      </c>
      <c r="C122" s="60">
        <v>4</v>
      </c>
      <c r="D122" s="60"/>
    </row>
    <row r="123" spans="1:4" ht="22.5" customHeight="1">
      <c r="A123" s="113" t="s">
        <v>788</v>
      </c>
      <c r="B123" s="54" t="s">
        <v>267</v>
      </c>
      <c r="C123" s="60">
        <v>4</v>
      </c>
      <c r="D123" s="60"/>
    </row>
    <row r="124" spans="1:4" ht="24.75" customHeight="1">
      <c r="A124" s="113" t="s">
        <v>789</v>
      </c>
      <c r="B124" s="53" t="s">
        <v>266</v>
      </c>
      <c r="C124" s="60">
        <v>4</v>
      </c>
      <c r="D124" s="60"/>
    </row>
    <row r="125" spans="1:4" ht="24.75" customHeight="1">
      <c r="A125" s="113" t="s">
        <v>790</v>
      </c>
      <c r="B125" s="53" t="s">
        <v>644</v>
      </c>
      <c r="C125" s="60">
        <v>4</v>
      </c>
      <c r="D125" s="60"/>
    </row>
    <row r="126" spans="1:4" ht="21" customHeight="1">
      <c r="A126" s="60"/>
      <c r="B126" s="62" t="s">
        <v>54</v>
      </c>
      <c r="C126" s="60">
        <f>SUM(C111:C125)</f>
        <v>58</v>
      </c>
      <c r="D126" s="60"/>
    </row>
    <row r="127" spans="1:4" ht="26.25" customHeight="1">
      <c r="A127" s="215" t="s">
        <v>791</v>
      </c>
      <c r="B127" s="215"/>
      <c r="C127" s="308" t="s">
        <v>698</v>
      </c>
      <c r="D127" s="308"/>
    </row>
    <row r="128" spans="1:4" ht="34.5" customHeight="1">
      <c r="A128" s="239" t="s">
        <v>1105</v>
      </c>
      <c r="B128" s="239"/>
      <c r="C128" s="239"/>
      <c r="D128" s="239"/>
    </row>
    <row r="129" spans="1:4" ht="32.25" customHeight="1">
      <c r="A129" s="317" t="s">
        <v>650</v>
      </c>
      <c r="B129" s="317"/>
      <c r="C129" s="317"/>
      <c r="D129" s="317"/>
    </row>
    <row r="130" spans="1:4" ht="28.5" customHeight="1">
      <c r="A130" s="60" t="s">
        <v>31</v>
      </c>
      <c r="B130" s="60" t="s">
        <v>32</v>
      </c>
      <c r="C130" s="60" t="s">
        <v>33</v>
      </c>
      <c r="D130" s="60" t="s">
        <v>34</v>
      </c>
    </row>
    <row r="131" spans="1:4" ht="26.25" customHeight="1">
      <c r="A131" s="84" t="s">
        <v>792</v>
      </c>
      <c r="B131" s="62" t="s">
        <v>39</v>
      </c>
      <c r="C131" s="60">
        <v>3</v>
      </c>
      <c r="D131" s="177" t="s">
        <v>1557</v>
      </c>
    </row>
    <row r="132" spans="1:4" ht="26.25" customHeight="1">
      <c r="A132" s="84" t="s">
        <v>793</v>
      </c>
      <c r="B132" s="62" t="s">
        <v>283</v>
      </c>
      <c r="C132" s="60">
        <v>4</v>
      </c>
      <c r="D132" s="60"/>
    </row>
    <row r="133" spans="1:4" ht="26.25" customHeight="1">
      <c r="A133" s="84" t="s">
        <v>794</v>
      </c>
      <c r="B133" s="62" t="s">
        <v>55</v>
      </c>
      <c r="C133" s="60">
        <v>4</v>
      </c>
      <c r="D133" s="60"/>
    </row>
    <row r="134" spans="1:4" ht="28.5" customHeight="1">
      <c r="A134" s="84" t="s">
        <v>795</v>
      </c>
      <c r="B134" s="62" t="s">
        <v>269</v>
      </c>
      <c r="C134" s="60">
        <v>4</v>
      </c>
      <c r="D134" s="60"/>
    </row>
    <row r="135" spans="1:4" ht="28.5" customHeight="1">
      <c r="A135" s="84" t="s">
        <v>796</v>
      </c>
      <c r="B135" s="62" t="s">
        <v>282</v>
      </c>
      <c r="C135" s="60">
        <v>4</v>
      </c>
      <c r="D135" s="60"/>
    </row>
    <row r="136" spans="1:4" ht="39" customHeight="1">
      <c r="A136" s="84" t="s">
        <v>797</v>
      </c>
      <c r="B136" s="62" t="s">
        <v>279</v>
      </c>
      <c r="C136" s="60">
        <v>4</v>
      </c>
      <c r="D136" s="60"/>
    </row>
    <row r="137" spans="1:4" ht="39" customHeight="1">
      <c r="A137" s="84" t="s">
        <v>798</v>
      </c>
      <c r="B137" s="62" t="s">
        <v>280</v>
      </c>
      <c r="C137" s="60">
        <v>4</v>
      </c>
      <c r="D137" s="60"/>
    </row>
    <row r="138" spans="1:4" ht="39" customHeight="1">
      <c r="A138" s="84" t="s">
        <v>799</v>
      </c>
      <c r="B138" s="62" t="s">
        <v>281</v>
      </c>
      <c r="C138" s="60">
        <v>3</v>
      </c>
      <c r="D138" s="60"/>
    </row>
    <row r="139" spans="1:4" ht="23.25" customHeight="1">
      <c r="A139" s="84" t="s">
        <v>800</v>
      </c>
      <c r="B139" s="19" t="s">
        <v>1466</v>
      </c>
      <c r="C139" s="16">
        <v>3</v>
      </c>
      <c r="D139" s="16"/>
    </row>
    <row r="140" spans="1:4" ht="24" customHeight="1">
      <c r="A140" s="61"/>
      <c r="B140" s="62" t="s">
        <v>40</v>
      </c>
      <c r="C140" s="60">
        <f>SUM(C131:C139)</f>
        <v>33</v>
      </c>
      <c r="D140" s="60"/>
    </row>
    <row r="141" spans="1:4" ht="24" customHeight="1">
      <c r="A141" s="308" t="s">
        <v>801</v>
      </c>
      <c r="B141" s="308"/>
      <c r="C141" s="308" t="s">
        <v>83</v>
      </c>
      <c r="D141" s="308"/>
    </row>
    <row r="142" spans="1:4" ht="21" customHeight="1">
      <c r="A142" s="239" t="s">
        <v>1105</v>
      </c>
      <c r="B142" s="239"/>
      <c r="C142" s="239"/>
      <c r="D142" s="239"/>
    </row>
    <row r="143" spans="1:4" ht="21" customHeight="1">
      <c r="A143" s="239"/>
      <c r="B143" s="239"/>
      <c r="C143" s="239"/>
      <c r="D143" s="239"/>
    </row>
    <row r="144" spans="1:4" ht="24" customHeight="1">
      <c r="A144" s="317" t="s">
        <v>650</v>
      </c>
      <c r="B144" s="317"/>
      <c r="C144" s="317"/>
      <c r="D144" s="317"/>
    </row>
    <row r="145" spans="1:8" ht="22.5" customHeight="1">
      <c r="A145" s="60" t="s">
        <v>31</v>
      </c>
      <c r="B145" s="60" t="s">
        <v>32</v>
      </c>
      <c r="C145" s="60" t="s">
        <v>33</v>
      </c>
      <c r="D145" s="60" t="s">
        <v>34</v>
      </c>
    </row>
    <row r="146" spans="1:8" ht="24.75" customHeight="1">
      <c r="A146" s="113" t="s">
        <v>802</v>
      </c>
      <c r="B146" s="62" t="s">
        <v>56</v>
      </c>
      <c r="C146" s="60">
        <v>4</v>
      </c>
      <c r="D146" s="60"/>
    </row>
    <row r="147" spans="1:8" ht="31.5" customHeight="1">
      <c r="A147" s="113" t="s">
        <v>803</v>
      </c>
      <c r="B147" s="62" t="s">
        <v>57</v>
      </c>
      <c r="C147" s="60">
        <v>4</v>
      </c>
      <c r="D147" s="60"/>
      <c r="H147" s="111"/>
    </row>
    <row r="148" spans="1:8" ht="34.5" customHeight="1">
      <c r="A148" s="113" t="s">
        <v>804</v>
      </c>
      <c r="B148" s="62" t="s">
        <v>287</v>
      </c>
      <c r="C148" s="60">
        <v>4</v>
      </c>
      <c r="D148" s="60"/>
    </row>
    <row r="149" spans="1:8" ht="15" hidden="1">
      <c r="A149" s="113" t="s">
        <v>805</v>
      </c>
      <c r="B149" s="62" t="s">
        <v>58</v>
      </c>
      <c r="C149" s="60"/>
      <c r="D149" s="60"/>
    </row>
    <row r="150" spans="1:8" ht="29.25" customHeight="1">
      <c r="A150" s="113" t="s">
        <v>805</v>
      </c>
      <c r="B150" s="62" t="s">
        <v>288</v>
      </c>
      <c r="C150" s="60">
        <v>3</v>
      </c>
      <c r="D150" s="60"/>
    </row>
    <row r="151" spans="1:8" ht="29.25" customHeight="1">
      <c r="A151" s="113" t="s">
        <v>806</v>
      </c>
      <c r="B151" s="62" t="s">
        <v>289</v>
      </c>
      <c r="C151" s="60">
        <v>3</v>
      </c>
      <c r="D151" s="60"/>
    </row>
    <row r="152" spans="1:8" ht="20.25" customHeight="1">
      <c r="A152" s="60"/>
      <c r="B152" s="62" t="s">
        <v>40</v>
      </c>
      <c r="C152" s="60">
        <f>SUM(C146:C151)</f>
        <v>18</v>
      </c>
      <c r="D152" s="60"/>
    </row>
    <row r="153" spans="1:8" ht="23.25" customHeight="1">
      <c r="A153" s="308" t="s">
        <v>807</v>
      </c>
      <c r="B153" s="308"/>
      <c r="C153" s="308" t="s">
        <v>41</v>
      </c>
      <c r="D153" s="308"/>
    </row>
    <row r="154" spans="1:8" ht="14.25" customHeight="1">
      <c r="A154" s="239" t="s">
        <v>1105</v>
      </c>
      <c r="B154" s="327"/>
      <c r="C154" s="327"/>
      <c r="D154" s="327"/>
    </row>
    <row r="155" spans="1:8" ht="21.75" customHeight="1">
      <c r="A155" s="327"/>
      <c r="B155" s="327"/>
      <c r="C155" s="327"/>
      <c r="D155" s="327"/>
    </row>
    <row r="156" spans="1:8" ht="24" customHeight="1">
      <c r="A156" s="317" t="s">
        <v>652</v>
      </c>
      <c r="B156" s="317"/>
      <c r="C156" s="317"/>
      <c r="D156" s="317"/>
    </row>
    <row r="157" spans="1:8" ht="25.5" customHeight="1">
      <c r="A157" s="60" t="s">
        <v>31</v>
      </c>
      <c r="B157" s="60" t="s">
        <v>32</v>
      </c>
      <c r="C157" s="60" t="s">
        <v>33</v>
      </c>
      <c r="D157" s="60" t="s">
        <v>34</v>
      </c>
    </row>
    <row r="158" spans="1:8" ht="20.25" customHeight="1">
      <c r="A158" s="113" t="s">
        <v>808</v>
      </c>
      <c r="B158" s="62" t="s">
        <v>59</v>
      </c>
      <c r="C158" s="60">
        <v>4</v>
      </c>
      <c r="D158" s="60"/>
    </row>
    <row r="159" spans="1:8" ht="39" customHeight="1">
      <c r="A159" s="113" t="s">
        <v>809</v>
      </c>
      <c r="B159" s="63" t="s">
        <v>645</v>
      </c>
      <c r="C159" s="60">
        <v>4</v>
      </c>
      <c r="D159" s="60"/>
    </row>
    <row r="160" spans="1:8" ht="28.5" customHeight="1">
      <c r="A160" s="113" t="s">
        <v>810</v>
      </c>
      <c r="B160" s="62" t="s">
        <v>60</v>
      </c>
      <c r="C160" s="60">
        <v>4</v>
      </c>
      <c r="D160" s="60"/>
    </row>
    <row r="161" spans="1:4" ht="15" hidden="1">
      <c r="A161" s="113" t="s">
        <v>696</v>
      </c>
      <c r="B161" s="62" t="s">
        <v>61</v>
      </c>
      <c r="C161" s="60"/>
      <c r="D161" s="60"/>
    </row>
    <row r="162" spans="1:4" ht="15">
      <c r="A162" s="113" t="s">
        <v>811</v>
      </c>
      <c r="B162" s="63" t="s">
        <v>61</v>
      </c>
      <c r="C162" s="60">
        <v>4</v>
      </c>
      <c r="D162" s="60"/>
    </row>
    <row r="163" spans="1:4" ht="29.25" customHeight="1">
      <c r="A163" s="113" t="s">
        <v>812</v>
      </c>
      <c r="B163" s="63" t="s">
        <v>62</v>
      </c>
      <c r="C163" s="60">
        <v>4</v>
      </c>
      <c r="D163" s="60"/>
    </row>
    <row r="164" spans="1:4" ht="15">
      <c r="A164" s="60"/>
      <c r="B164" s="60" t="s">
        <v>40</v>
      </c>
      <c r="C164" s="60">
        <f>SUM(C158:C163)</f>
        <v>20</v>
      </c>
      <c r="D164" s="60"/>
    </row>
    <row r="165" spans="1:4" ht="24.75" customHeight="1">
      <c r="A165" s="308" t="s">
        <v>813</v>
      </c>
      <c r="B165" s="308"/>
      <c r="C165" s="308" t="s">
        <v>122</v>
      </c>
      <c r="D165" s="308"/>
    </row>
    <row r="166" spans="1:4" ht="14.25" customHeight="1">
      <c r="A166" s="239" t="s">
        <v>1105</v>
      </c>
      <c r="B166" s="239"/>
      <c r="C166" s="239"/>
      <c r="D166" s="239"/>
    </row>
    <row r="167" spans="1:4" ht="18" customHeight="1">
      <c r="A167" s="239"/>
      <c r="B167" s="239"/>
      <c r="C167" s="239"/>
      <c r="D167" s="239"/>
    </row>
    <row r="168" spans="1:4" ht="19.5" customHeight="1">
      <c r="A168" s="317" t="s">
        <v>651</v>
      </c>
      <c r="B168" s="317"/>
      <c r="C168" s="317"/>
      <c r="D168" s="317"/>
    </row>
    <row r="169" spans="1:4" ht="22.5" customHeight="1">
      <c r="A169" s="60" t="s">
        <v>31</v>
      </c>
      <c r="B169" s="60" t="s">
        <v>32</v>
      </c>
      <c r="C169" s="60" t="s">
        <v>33</v>
      </c>
      <c r="D169" s="60" t="s">
        <v>34</v>
      </c>
    </row>
    <row r="170" spans="1:4" ht="22.5" customHeight="1">
      <c r="A170" s="112" t="s">
        <v>814</v>
      </c>
      <c r="B170" s="62" t="s">
        <v>291</v>
      </c>
      <c r="C170" s="60">
        <v>4</v>
      </c>
      <c r="D170" s="60"/>
    </row>
    <row r="171" spans="1:4" ht="22.5" customHeight="1">
      <c r="A171" s="112" t="s">
        <v>815</v>
      </c>
      <c r="B171" s="62" t="s">
        <v>290</v>
      </c>
      <c r="C171" s="60">
        <v>4</v>
      </c>
      <c r="D171" s="60"/>
    </row>
    <row r="172" spans="1:4" ht="21" customHeight="1">
      <c r="A172" s="112" t="s">
        <v>816</v>
      </c>
      <c r="B172" s="88" t="s">
        <v>292</v>
      </c>
      <c r="C172" s="60">
        <v>4</v>
      </c>
      <c r="D172" s="60"/>
    </row>
    <row r="173" spans="1:4" ht="21" customHeight="1">
      <c r="A173" s="112" t="s">
        <v>817</v>
      </c>
      <c r="B173" s="62" t="s">
        <v>63</v>
      </c>
      <c r="C173" s="60">
        <v>3</v>
      </c>
      <c r="D173" s="60"/>
    </row>
    <row r="174" spans="1:4" ht="27" customHeight="1">
      <c r="A174" s="112" t="s">
        <v>818</v>
      </c>
      <c r="B174" s="62" t="s">
        <v>64</v>
      </c>
      <c r="C174" s="60">
        <v>3</v>
      </c>
      <c r="D174" s="60"/>
    </row>
    <row r="175" spans="1:4" ht="29.25" customHeight="1">
      <c r="A175" s="112" t="s">
        <v>819</v>
      </c>
      <c r="B175" s="62" t="s">
        <v>65</v>
      </c>
      <c r="C175" s="60">
        <v>3</v>
      </c>
      <c r="D175" s="60"/>
    </row>
    <row r="176" spans="1:4" ht="15" hidden="1">
      <c r="A176" s="112" t="s">
        <v>697</v>
      </c>
      <c r="B176" s="62" t="s">
        <v>66</v>
      </c>
      <c r="C176" s="60"/>
      <c r="D176" s="60"/>
    </row>
    <row r="177" spans="1:4" ht="34.5" customHeight="1">
      <c r="A177" s="112" t="s">
        <v>820</v>
      </c>
      <c r="B177" s="62" t="s">
        <v>67</v>
      </c>
      <c r="C177" s="60">
        <v>4</v>
      </c>
      <c r="D177" s="60"/>
    </row>
    <row r="178" spans="1:4" ht="34.5" customHeight="1">
      <c r="A178" s="112" t="s">
        <v>821</v>
      </c>
      <c r="B178" s="62" t="s">
        <v>293</v>
      </c>
      <c r="C178" s="60">
        <v>4</v>
      </c>
      <c r="D178" s="60"/>
    </row>
    <row r="179" spans="1:4" ht="34.5" customHeight="1">
      <c r="A179" s="112" t="s">
        <v>822</v>
      </c>
      <c r="B179" s="62" t="s">
        <v>294</v>
      </c>
      <c r="C179" s="60">
        <v>4</v>
      </c>
      <c r="D179" s="60"/>
    </row>
    <row r="180" spans="1:4" ht="34.5" customHeight="1">
      <c r="A180" s="112" t="s">
        <v>823</v>
      </c>
      <c r="B180" s="62" t="s">
        <v>295</v>
      </c>
      <c r="C180" s="60">
        <v>4</v>
      </c>
      <c r="D180" s="60"/>
    </row>
    <row r="181" spans="1:4" ht="21.75" customHeight="1">
      <c r="A181" s="60"/>
      <c r="B181" s="60" t="s">
        <v>40</v>
      </c>
      <c r="C181" s="60">
        <f>SUM(C170:C180)</f>
        <v>37</v>
      </c>
      <c r="D181" s="60"/>
    </row>
    <row r="182" spans="1:4" ht="25.5" customHeight="1"/>
    <row r="183" spans="1:4" ht="14.25" customHeight="1"/>
    <row r="184" spans="1:4" ht="14.25" customHeight="1"/>
    <row r="185" spans="1:4" ht="15" customHeight="1"/>
    <row r="186" spans="1:4" ht="14.25" customHeight="1"/>
    <row r="187" spans="1:4" ht="25.5" customHeight="1"/>
    <row r="188" spans="1:4" ht="31.5" customHeight="1"/>
    <row r="189" spans="1:4" ht="39" customHeight="1"/>
    <row r="190" spans="1:4" ht="14.25" hidden="1" customHeight="1"/>
    <row r="191" spans="1:4" ht="30.75" customHeight="1"/>
    <row r="192" spans="1:4" ht="25.5" customHeight="1"/>
    <row r="193" ht="14.25" customHeight="1"/>
    <row r="194" ht="23.25" customHeight="1"/>
    <row r="195" ht="23.25" customHeight="1"/>
    <row r="196" ht="20.25" customHeight="1"/>
    <row r="197" ht="20.25" customHeight="1"/>
    <row r="198" ht="21" customHeight="1"/>
    <row r="199" ht="20.25" customHeight="1"/>
    <row r="200" ht="17.25" customHeight="1"/>
    <row r="201" ht="18.75" customHeight="1"/>
    <row r="202" ht="32.25" customHeight="1"/>
    <row r="203" ht="21.75" customHeight="1"/>
    <row r="204" ht="31.5" customHeight="1"/>
    <row r="205" ht="31.5" customHeight="1"/>
    <row r="206" hidden="1"/>
    <row r="207" ht="30.75" customHeight="1"/>
    <row r="208" ht="20.25" customHeight="1"/>
    <row r="209" ht="26.25" customHeight="1"/>
    <row r="210" ht="14.25" customHeight="1"/>
    <row r="211" ht="14.25" customHeight="1"/>
    <row r="212" ht="20.25" customHeight="1"/>
    <row r="213" ht="14.25" customHeight="1"/>
    <row r="214" ht="14.25" customHeight="1"/>
    <row r="215" ht="27" customHeight="1"/>
    <row r="216" ht="14.25" hidden="1" customHeight="1"/>
    <row r="217" ht="27" customHeight="1"/>
    <row r="218" ht="14.25" hidden="1" customHeight="1"/>
    <row r="219" ht="19.5" customHeight="1"/>
    <row r="220" ht="14.25" hidden="1" customHeight="1"/>
    <row r="221" ht="25.5" customHeight="1"/>
    <row r="222" ht="14.25" hidden="1" customHeight="1"/>
    <row r="223" ht="24" customHeight="1"/>
    <row r="224" hidden="1"/>
    <row r="225" ht="27" customHeight="1"/>
    <row r="226" hidden="1"/>
    <row r="227" ht="22.5" customHeight="1"/>
    <row r="228" hidden="1"/>
    <row r="229" ht="27.75" customHeight="1"/>
    <row r="230" hidden="1"/>
    <row r="231" ht="31.5" customHeight="1"/>
    <row r="232" hidden="1"/>
  </sheetData>
  <mergeCells count="84">
    <mergeCell ref="A1:D1"/>
    <mergeCell ref="A2:D2"/>
    <mergeCell ref="A166:D167"/>
    <mergeCell ref="A168:D168"/>
    <mergeCell ref="A127:B127"/>
    <mergeCell ref="A128:D128"/>
    <mergeCell ref="A129:D129"/>
    <mergeCell ref="C153:D153"/>
    <mergeCell ref="C165:D165"/>
    <mergeCell ref="A142:D143"/>
    <mergeCell ref="A144:D144"/>
    <mergeCell ref="A153:B153"/>
    <mergeCell ref="A154:D155"/>
    <mergeCell ref="A156:D156"/>
    <mergeCell ref="A165:B165"/>
    <mergeCell ref="A38:D38"/>
    <mergeCell ref="A107:D107"/>
    <mergeCell ref="A141:B141"/>
    <mergeCell ref="C22:D22"/>
    <mergeCell ref="A23:D23"/>
    <mergeCell ref="A24:D24"/>
    <mergeCell ref="A37:B37"/>
    <mergeCell ref="C37:D37"/>
    <mergeCell ref="C105:D105"/>
    <mergeCell ref="C127:D127"/>
    <mergeCell ref="C141:D141"/>
    <mergeCell ref="A73:A75"/>
    <mergeCell ref="A78:B78"/>
    <mergeCell ref="C78:D78"/>
    <mergeCell ref="A63:D64"/>
    <mergeCell ref="A65:D65"/>
    <mergeCell ref="A70:A72"/>
    <mergeCell ref="A3:B3"/>
    <mergeCell ref="C3:D3"/>
    <mergeCell ref="A4:D4"/>
    <mergeCell ref="A5:D5"/>
    <mergeCell ref="A62:B62"/>
    <mergeCell ref="C62:D62"/>
    <mergeCell ref="A54:A55"/>
    <mergeCell ref="B54:B55"/>
    <mergeCell ref="C54:C55"/>
    <mergeCell ref="D54:D55"/>
    <mergeCell ref="A57:A61"/>
    <mergeCell ref="B57:B61"/>
    <mergeCell ref="C57:C61"/>
    <mergeCell ref="D57:D61"/>
    <mergeCell ref="A39:D39"/>
    <mergeCell ref="A22:B22"/>
    <mergeCell ref="C70:C72"/>
    <mergeCell ref="D70:D72"/>
    <mergeCell ref="C73:C75"/>
    <mergeCell ref="D73:D75"/>
    <mergeCell ref="A92:A93"/>
    <mergeCell ref="B92:B93"/>
    <mergeCell ref="C92:C93"/>
    <mergeCell ref="D92:D93"/>
    <mergeCell ref="A79:D80"/>
    <mergeCell ref="A81:D81"/>
    <mergeCell ref="A90:A91"/>
    <mergeCell ref="B90:B91"/>
    <mergeCell ref="C90:C91"/>
    <mergeCell ref="D90:D91"/>
    <mergeCell ref="A94:A95"/>
    <mergeCell ref="B94:B95"/>
    <mergeCell ref="C94:C95"/>
    <mergeCell ref="D94:D95"/>
    <mergeCell ref="A96:A97"/>
    <mergeCell ref="B98:B99"/>
    <mergeCell ref="C98:C99"/>
    <mergeCell ref="D98:D99"/>
    <mergeCell ref="A98:A99"/>
    <mergeCell ref="B96:B97"/>
    <mergeCell ref="C96:C97"/>
    <mergeCell ref="D96:D97"/>
    <mergeCell ref="A106:D106"/>
    <mergeCell ref="A102:A103"/>
    <mergeCell ref="A100:A101"/>
    <mergeCell ref="B102:B103"/>
    <mergeCell ref="C102:C103"/>
    <mergeCell ref="D102:D103"/>
    <mergeCell ref="B100:B101"/>
    <mergeCell ref="C100:C101"/>
    <mergeCell ref="D100:D101"/>
    <mergeCell ref="A105:B105"/>
  </mergeCells>
  <pageMargins left="0.70866141732283472" right="0.70866141732283472" top="0.74803149606299213" bottom="0.74803149606299213" header="0.31496062992125984" footer="0.31496062992125984"/>
  <pageSetup orientation="landscape" r:id="rId1"/>
  <headerFooter>
    <oddHeader>&amp;Lاداره مامايي - معاونت درمان&amp;Rابزار بررسي كيفيت ارائه خدمات در بخش  زايمان</oddHeader>
    <oddFooter>&amp;CPage &amp;P of &amp;N</oddFooter>
  </headerFooter>
</worksheet>
</file>

<file path=xl/worksheets/sheet10.xml><?xml version="1.0" encoding="utf-8"?>
<worksheet xmlns="http://schemas.openxmlformats.org/spreadsheetml/2006/main" xmlns:r="http://schemas.openxmlformats.org/officeDocument/2006/relationships">
  <dimension ref="A1:H53"/>
  <sheetViews>
    <sheetView rightToLeft="1" view="pageLayout" topLeftCell="A16" zoomScaleNormal="100" workbookViewId="0">
      <selection activeCell="C42" sqref="C42:C53"/>
    </sheetView>
  </sheetViews>
  <sheetFormatPr defaultRowHeight="14.25"/>
  <cols>
    <col min="1" max="1" width="10.125" customWidth="1"/>
    <col min="2" max="2" width="47.375" customWidth="1"/>
    <col min="3" max="3" width="21.125" customWidth="1"/>
    <col min="4" max="4" width="33.25" customWidth="1"/>
  </cols>
  <sheetData>
    <row r="1" spans="1:8" ht="15.75">
      <c r="A1" s="343" t="s">
        <v>827</v>
      </c>
      <c r="B1" s="343"/>
      <c r="C1" s="343"/>
      <c r="D1" s="343"/>
    </row>
    <row r="2" spans="1:8" ht="15.75">
      <c r="A2" s="341" t="s">
        <v>825</v>
      </c>
      <c r="B2" s="342"/>
      <c r="C2" s="342"/>
      <c r="D2" s="342"/>
    </row>
    <row r="3" spans="1:8" ht="21" customHeight="1">
      <c r="A3" s="308" t="s">
        <v>826</v>
      </c>
      <c r="B3" s="318"/>
      <c r="C3" s="308" t="s">
        <v>88</v>
      </c>
      <c r="D3" s="308"/>
    </row>
    <row r="4" spans="1:8" ht="34.5" customHeight="1">
      <c r="A4" s="239" t="s">
        <v>1105</v>
      </c>
      <c r="B4" s="239"/>
      <c r="C4" s="239"/>
      <c r="D4" s="239"/>
    </row>
    <row r="5" spans="1:8" ht="23.25" customHeight="1">
      <c r="A5" s="317" t="s">
        <v>691</v>
      </c>
      <c r="B5" s="317"/>
      <c r="C5" s="317"/>
      <c r="D5" s="317"/>
    </row>
    <row r="6" spans="1:8" ht="20.25" customHeight="1">
      <c r="A6" s="15" t="s">
        <v>31</v>
      </c>
      <c r="B6" s="15" t="s">
        <v>32</v>
      </c>
      <c r="C6" s="15" t="s">
        <v>33</v>
      </c>
      <c r="D6" s="15" t="s">
        <v>34</v>
      </c>
    </row>
    <row r="7" spans="1:8" ht="18" customHeight="1">
      <c r="A7" s="114" t="s">
        <v>605</v>
      </c>
      <c r="B7" s="12" t="s">
        <v>89</v>
      </c>
      <c r="C7" s="12">
        <v>4</v>
      </c>
      <c r="D7" s="13"/>
    </row>
    <row r="8" spans="1:8" ht="32.25" customHeight="1">
      <c r="A8" s="114" t="s">
        <v>606</v>
      </c>
      <c r="B8" s="47" t="s">
        <v>90</v>
      </c>
      <c r="C8" s="12">
        <v>4</v>
      </c>
      <c r="D8" s="13"/>
    </row>
    <row r="9" spans="1:8" ht="33.75" customHeight="1">
      <c r="A9" s="114" t="s">
        <v>607</v>
      </c>
      <c r="B9" s="47" t="s">
        <v>91</v>
      </c>
      <c r="C9" s="12">
        <v>4</v>
      </c>
      <c r="D9" s="13"/>
    </row>
    <row r="10" spans="1:8" ht="33.75" customHeight="1">
      <c r="A10" s="114" t="s">
        <v>608</v>
      </c>
      <c r="B10" s="12" t="s">
        <v>92</v>
      </c>
      <c r="C10" s="12">
        <v>4</v>
      </c>
      <c r="D10" s="13"/>
    </row>
    <row r="11" spans="1:8" ht="16.5" customHeight="1">
      <c r="A11" s="114" t="s">
        <v>609</v>
      </c>
      <c r="B11" s="12" t="s">
        <v>93</v>
      </c>
      <c r="C11" s="12">
        <v>4</v>
      </c>
      <c r="D11" s="13"/>
    </row>
    <row r="12" spans="1:8" ht="30.75" customHeight="1">
      <c r="A12" s="114" t="s">
        <v>610</v>
      </c>
      <c r="B12" s="12" t="s">
        <v>94</v>
      </c>
      <c r="C12" s="12">
        <v>4</v>
      </c>
      <c r="D12" s="13"/>
    </row>
    <row r="13" spans="1:8" ht="21" customHeight="1">
      <c r="A13" s="114" t="s">
        <v>611</v>
      </c>
      <c r="B13" s="12" t="s">
        <v>95</v>
      </c>
      <c r="C13" s="12">
        <v>4</v>
      </c>
      <c r="D13" s="13"/>
    </row>
    <row r="14" spans="1:8" ht="22.5" customHeight="1">
      <c r="A14" s="114" t="s">
        <v>612</v>
      </c>
      <c r="B14" s="12" t="s">
        <v>96</v>
      </c>
      <c r="C14" s="12">
        <v>4</v>
      </c>
      <c r="D14" s="13"/>
    </row>
    <row r="15" spans="1:8" ht="31.5" customHeight="1">
      <c r="A15" s="114" t="s">
        <v>613</v>
      </c>
      <c r="B15" s="12" t="s">
        <v>97</v>
      </c>
      <c r="C15" s="12">
        <v>4</v>
      </c>
      <c r="D15" s="13"/>
      <c r="H15" s="31"/>
    </row>
    <row r="16" spans="1:8" ht="33.75" customHeight="1">
      <c r="A16" s="114" t="s">
        <v>614</v>
      </c>
      <c r="B16" s="12" t="s">
        <v>98</v>
      </c>
      <c r="C16" s="12">
        <v>4</v>
      </c>
      <c r="D16" s="13"/>
    </row>
    <row r="17" spans="1:4" ht="18.75" customHeight="1">
      <c r="A17" s="114" t="s">
        <v>615</v>
      </c>
      <c r="B17" s="12" t="s">
        <v>99</v>
      </c>
      <c r="C17" s="12">
        <v>4</v>
      </c>
      <c r="D17" s="13"/>
    </row>
    <row r="18" spans="1:4" ht="30.75" customHeight="1">
      <c r="A18" s="114" t="s">
        <v>616</v>
      </c>
      <c r="B18" s="12" t="s">
        <v>100</v>
      </c>
      <c r="C18" s="12">
        <v>1</v>
      </c>
      <c r="D18" s="13"/>
    </row>
    <row r="19" spans="1:4" ht="30.75" customHeight="1">
      <c r="A19" s="114" t="s">
        <v>617</v>
      </c>
      <c r="B19" s="44" t="s">
        <v>654</v>
      </c>
      <c r="C19" s="12">
        <v>4</v>
      </c>
      <c r="D19" s="25"/>
    </row>
    <row r="20" spans="1:4" ht="32.25" customHeight="1">
      <c r="A20" s="114" t="s">
        <v>618</v>
      </c>
      <c r="B20" s="12" t="s">
        <v>101</v>
      </c>
      <c r="C20" s="12">
        <v>4</v>
      </c>
      <c r="D20" s="13"/>
    </row>
    <row r="21" spans="1:4" ht="32.25" customHeight="1">
      <c r="A21" s="114" t="s">
        <v>619</v>
      </c>
      <c r="B21" s="12" t="s">
        <v>102</v>
      </c>
      <c r="C21" s="12">
        <v>4</v>
      </c>
      <c r="D21" s="13"/>
    </row>
    <row r="22" spans="1:4" ht="18.75">
      <c r="A22" s="12"/>
      <c r="B22" s="12" t="s">
        <v>40</v>
      </c>
      <c r="C22" s="12">
        <f>SUM(C7:C21)</f>
        <v>57</v>
      </c>
      <c r="D22" s="13"/>
    </row>
    <row r="23" spans="1:4" ht="27" customHeight="1">
      <c r="A23" s="344" t="s">
        <v>828</v>
      </c>
      <c r="B23" s="347"/>
      <c r="C23" s="308" t="s">
        <v>41</v>
      </c>
      <c r="D23" s="308"/>
    </row>
    <row r="24" spans="1:4" ht="33.75" customHeight="1">
      <c r="A24" s="239" t="s">
        <v>1105</v>
      </c>
      <c r="B24" s="239"/>
      <c r="C24" s="239"/>
      <c r="D24" s="239"/>
    </row>
    <row r="25" spans="1:4" ht="26.25" customHeight="1">
      <c r="A25" s="219" t="s">
        <v>690</v>
      </c>
      <c r="B25" s="220"/>
      <c r="C25" s="220"/>
      <c r="D25" s="221"/>
    </row>
    <row r="26" spans="1:4" ht="15.75">
      <c r="A26" s="15" t="s">
        <v>31</v>
      </c>
      <c r="B26" s="15" t="s">
        <v>32</v>
      </c>
      <c r="C26" s="15" t="s">
        <v>33</v>
      </c>
      <c r="D26" s="15" t="s">
        <v>34</v>
      </c>
    </row>
    <row r="27" spans="1:4" ht="30">
      <c r="A27" s="114" t="s">
        <v>624</v>
      </c>
      <c r="B27" s="12" t="s">
        <v>103</v>
      </c>
      <c r="C27" s="12">
        <v>4</v>
      </c>
      <c r="D27" s="13"/>
    </row>
    <row r="28" spans="1:4" ht="18.75">
      <c r="A28" s="114" t="s">
        <v>627</v>
      </c>
      <c r="B28" s="24" t="s">
        <v>653</v>
      </c>
      <c r="C28" s="12">
        <v>4</v>
      </c>
      <c r="D28" s="13"/>
    </row>
    <row r="29" spans="1:4" ht="30">
      <c r="A29" s="114" t="s">
        <v>628</v>
      </c>
      <c r="B29" s="12" t="s">
        <v>104</v>
      </c>
      <c r="C29" s="12">
        <v>4</v>
      </c>
      <c r="D29" s="13"/>
    </row>
    <row r="30" spans="1:4" ht="15">
      <c r="A30" s="348" t="s">
        <v>629</v>
      </c>
      <c r="B30" s="12" t="s">
        <v>105</v>
      </c>
      <c r="C30" s="207">
        <v>4</v>
      </c>
      <c r="D30" s="340"/>
    </row>
    <row r="31" spans="1:4" ht="15.75">
      <c r="A31" s="348"/>
      <c r="B31" s="14" t="s">
        <v>106</v>
      </c>
      <c r="C31" s="207"/>
      <c r="D31" s="340"/>
    </row>
    <row r="32" spans="1:4" ht="30.75">
      <c r="A32" s="348"/>
      <c r="B32" s="14" t="s">
        <v>107</v>
      </c>
      <c r="C32" s="207"/>
      <c r="D32" s="340"/>
    </row>
    <row r="33" spans="1:4" ht="15.75">
      <c r="A33" s="348"/>
      <c r="B33" s="14" t="s">
        <v>108</v>
      </c>
      <c r="C33" s="207"/>
      <c r="D33" s="340"/>
    </row>
    <row r="34" spans="1:4" ht="18.75">
      <c r="A34" s="114" t="s">
        <v>630</v>
      </c>
      <c r="B34" s="24" t="s">
        <v>655</v>
      </c>
      <c r="C34" s="12">
        <v>4</v>
      </c>
      <c r="D34" s="13"/>
    </row>
    <row r="35" spans="1:4" ht="18.75">
      <c r="A35" s="12"/>
      <c r="B35" s="12" t="s">
        <v>40</v>
      </c>
      <c r="C35" s="12">
        <f>SUM(C27:C34)</f>
        <v>20</v>
      </c>
      <c r="D35" s="13"/>
    </row>
    <row r="36" spans="1:4" ht="31.5" customHeight="1">
      <c r="A36" s="344" t="s">
        <v>829</v>
      </c>
      <c r="B36" s="345"/>
      <c r="C36" s="346" t="s">
        <v>109</v>
      </c>
      <c r="D36" s="346"/>
    </row>
    <row r="37" spans="1:4" ht="36.75" customHeight="1">
      <c r="A37" s="328" t="s">
        <v>1105</v>
      </c>
      <c r="B37" s="329"/>
      <c r="C37" s="329"/>
      <c r="D37" s="330"/>
    </row>
    <row r="38" spans="1:4" ht="14.25" hidden="1" customHeight="1">
      <c r="A38" s="331"/>
      <c r="B38" s="332"/>
      <c r="C38" s="332"/>
      <c r="D38" s="333"/>
    </row>
    <row r="39" spans="1:4" ht="15.75" customHeight="1">
      <c r="A39" s="334" t="s">
        <v>689</v>
      </c>
      <c r="B39" s="335"/>
      <c r="C39" s="335"/>
      <c r="D39" s="336"/>
    </row>
    <row r="40" spans="1:4" ht="14.25" customHeight="1">
      <c r="A40" s="337"/>
      <c r="B40" s="338"/>
      <c r="C40" s="338"/>
      <c r="D40" s="339"/>
    </row>
    <row r="41" spans="1:4" ht="15.75">
      <c r="A41" s="15" t="s">
        <v>31</v>
      </c>
      <c r="B41" s="15" t="s">
        <v>32</v>
      </c>
      <c r="C41" s="15" t="s">
        <v>33</v>
      </c>
      <c r="D41" s="15" t="s">
        <v>34</v>
      </c>
    </row>
    <row r="42" spans="1:4" ht="18.75">
      <c r="A42" s="114" t="s">
        <v>830</v>
      </c>
      <c r="B42" s="12" t="s">
        <v>110</v>
      </c>
      <c r="C42" s="12">
        <v>1</v>
      </c>
      <c r="D42" s="13"/>
    </row>
    <row r="43" spans="1:4" ht="18.75">
      <c r="A43" s="114" t="s">
        <v>831</v>
      </c>
      <c r="B43" s="12" t="s">
        <v>111</v>
      </c>
      <c r="C43" s="12">
        <v>3</v>
      </c>
      <c r="D43" s="13"/>
    </row>
    <row r="44" spans="1:4" ht="18.75">
      <c r="A44" s="114" t="s">
        <v>832</v>
      </c>
      <c r="B44" s="12" t="s">
        <v>112</v>
      </c>
      <c r="C44" s="12">
        <v>4</v>
      </c>
      <c r="D44" s="13"/>
    </row>
    <row r="45" spans="1:4" ht="45">
      <c r="A45" s="114" t="s">
        <v>833</v>
      </c>
      <c r="B45" s="12" t="s">
        <v>113</v>
      </c>
      <c r="C45" s="12">
        <v>1</v>
      </c>
      <c r="D45" s="13"/>
    </row>
    <row r="46" spans="1:4" ht="30">
      <c r="A46" s="114" t="s">
        <v>834</v>
      </c>
      <c r="B46" s="12" t="s">
        <v>114</v>
      </c>
      <c r="C46" s="12">
        <v>4</v>
      </c>
      <c r="D46" s="13"/>
    </row>
    <row r="47" spans="1:4" ht="30">
      <c r="A47" s="114" t="s">
        <v>835</v>
      </c>
      <c r="B47" s="12" t="s">
        <v>115</v>
      </c>
      <c r="C47" s="12">
        <v>1</v>
      </c>
      <c r="D47" s="13"/>
    </row>
    <row r="48" spans="1:4" ht="45">
      <c r="A48" s="114" t="s">
        <v>836</v>
      </c>
      <c r="B48" s="12" t="s">
        <v>116</v>
      </c>
      <c r="C48" s="12">
        <v>3</v>
      </c>
      <c r="D48" s="13"/>
    </row>
    <row r="49" spans="1:4" ht="18.75">
      <c r="A49" s="114" t="s">
        <v>837</v>
      </c>
      <c r="B49" s="12" t="s">
        <v>117</v>
      </c>
      <c r="C49" s="12">
        <v>4</v>
      </c>
      <c r="D49" s="13"/>
    </row>
    <row r="50" spans="1:4" ht="30">
      <c r="A50" s="114" t="s">
        <v>838</v>
      </c>
      <c r="B50" s="12" t="s">
        <v>118</v>
      </c>
      <c r="C50" s="12">
        <v>4</v>
      </c>
      <c r="D50" s="13"/>
    </row>
    <row r="51" spans="1:4" ht="18.75">
      <c r="A51" s="114" t="s">
        <v>839</v>
      </c>
      <c r="B51" s="24" t="s">
        <v>656</v>
      </c>
      <c r="C51" s="12">
        <v>4</v>
      </c>
      <c r="D51" s="13"/>
    </row>
    <row r="52" spans="1:4">
      <c r="A52" s="207"/>
      <c r="B52" s="207" t="s">
        <v>40</v>
      </c>
      <c r="C52" s="207">
        <f>SUM(C42:C51)</f>
        <v>29</v>
      </c>
      <c r="D52" s="340"/>
    </row>
    <row r="53" spans="1:4">
      <c r="A53" s="207"/>
      <c r="B53" s="207"/>
      <c r="C53" s="207"/>
      <c r="D53" s="340"/>
    </row>
  </sheetData>
  <mergeCells count="21">
    <mergeCell ref="A2:D2"/>
    <mergeCell ref="A1:D1"/>
    <mergeCell ref="A36:B36"/>
    <mergeCell ref="C36:D36"/>
    <mergeCell ref="A3:B3"/>
    <mergeCell ref="C3:D3"/>
    <mergeCell ref="A4:D4"/>
    <mergeCell ref="A5:D5"/>
    <mergeCell ref="A23:B23"/>
    <mergeCell ref="C23:D23"/>
    <mergeCell ref="A24:D24"/>
    <mergeCell ref="A25:D25"/>
    <mergeCell ref="A30:A33"/>
    <mergeCell ref="C30:C33"/>
    <mergeCell ref="D30:D33"/>
    <mergeCell ref="A37:D38"/>
    <mergeCell ref="A39:D40"/>
    <mergeCell ref="A52:A53"/>
    <mergeCell ref="B52:B53"/>
    <mergeCell ref="C52:C53"/>
    <mergeCell ref="D52:D53"/>
  </mergeCells>
  <pageMargins left="0.70866141732283472" right="0.70866141732283472" top="0.74803149606299213" bottom="0.74803149606299213" header="0.31496062992125984" footer="0.31496062992125984"/>
  <pageSetup orientation="landscape" r:id="rId1"/>
  <headerFooter>
    <oddHeader>&amp;Lاداره مامايي - معاونت درمان&amp;Rابزار بررسي كيفيت ارائه خدمات در بخش  زايمان</oddHeader>
    <oddFooter>Page &amp;P of &amp;N</oddFooter>
  </headerFooter>
</worksheet>
</file>

<file path=xl/worksheets/sheet11.xml><?xml version="1.0" encoding="utf-8"?>
<worksheet xmlns="http://schemas.openxmlformats.org/spreadsheetml/2006/main" xmlns:r="http://schemas.openxmlformats.org/officeDocument/2006/relationships">
  <dimension ref="A1:I281"/>
  <sheetViews>
    <sheetView rightToLeft="1" view="pageLayout" topLeftCell="A243" zoomScaleNormal="99" workbookViewId="0">
      <selection activeCell="F37" sqref="F36:G37"/>
    </sheetView>
  </sheetViews>
  <sheetFormatPr defaultColWidth="9" defaultRowHeight="14.25"/>
  <cols>
    <col min="1" max="1" width="10.125" style="46" bestFit="1" customWidth="1"/>
    <col min="2" max="2" width="33.25" style="46" customWidth="1"/>
    <col min="3" max="3" width="21.125" style="46" customWidth="1"/>
    <col min="4" max="4" width="13.375" style="46" bestFit="1" customWidth="1"/>
    <col min="5" max="5" width="0.125" style="46" hidden="1" customWidth="1"/>
    <col min="6" max="6" width="30.75" style="46" customWidth="1"/>
    <col min="7" max="7" width="0.125" style="46" customWidth="1"/>
    <col min="8" max="16384" width="9" style="46"/>
  </cols>
  <sheetData>
    <row r="1" spans="1:9" ht="15.75">
      <c r="A1" s="343" t="s">
        <v>827</v>
      </c>
      <c r="B1" s="343"/>
      <c r="C1" s="343"/>
      <c r="D1" s="343"/>
      <c r="E1" s="343"/>
      <c r="F1" s="343"/>
    </row>
    <row r="2" spans="1:9" ht="15.75">
      <c r="A2" s="341" t="s">
        <v>840</v>
      </c>
      <c r="B2" s="342"/>
      <c r="C2" s="342"/>
      <c r="D2" s="342"/>
      <c r="E2" s="342"/>
      <c r="F2" s="342"/>
    </row>
    <row r="3" spans="1:9" ht="15.75" customHeight="1">
      <c r="A3" s="346" t="s">
        <v>841</v>
      </c>
      <c r="B3" s="346"/>
      <c r="C3" s="346"/>
      <c r="D3" s="346"/>
      <c r="E3" s="346"/>
      <c r="F3" s="346"/>
      <c r="G3" s="32"/>
    </row>
    <row r="4" spans="1:9" ht="30" customHeight="1">
      <c r="A4" s="308" t="s">
        <v>842</v>
      </c>
      <c r="B4" s="360"/>
      <c r="C4" s="361" t="s">
        <v>688</v>
      </c>
      <c r="D4" s="361"/>
      <c r="E4" s="361"/>
      <c r="F4" s="361"/>
      <c r="G4" s="33"/>
    </row>
    <row r="5" spans="1:9" ht="29.25" customHeight="1">
      <c r="A5" s="239" t="s">
        <v>1496</v>
      </c>
      <c r="B5" s="239"/>
      <c r="C5" s="239"/>
      <c r="D5" s="239"/>
      <c r="E5" s="239"/>
      <c r="F5" s="239"/>
      <c r="G5" s="34"/>
    </row>
    <row r="6" spans="1:9" ht="23.25" customHeight="1">
      <c r="A6" s="317" t="s">
        <v>1474</v>
      </c>
      <c r="B6" s="317"/>
      <c r="C6" s="317"/>
      <c r="D6" s="317"/>
      <c r="E6" s="317"/>
      <c r="F6" s="317"/>
      <c r="G6" s="35"/>
    </row>
    <row r="7" spans="1:9" ht="21" customHeight="1">
      <c r="A7" s="124" t="s">
        <v>31</v>
      </c>
      <c r="B7" s="210" t="s">
        <v>32</v>
      </c>
      <c r="C7" s="210"/>
      <c r="D7" s="124" t="s">
        <v>33</v>
      </c>
      <c r="E7" s="124" t="s">
        <v>34</v>
      </c>
      <c r="F7" s="71" t="s">
        <v>731</v>
      </c>
      <c r="G7" s="36"/>
    </row>
    <row r="8" spans="1:9" ht="20.25" customHeight="1">
      <c r="A8" s="122"/>
      <c r="B8" s="350" t="s">
        <v>545</v>
      </c>
      <c r="C8" s="350"/>
      <c r="D8" s="122"/>
      <c r="E8" s="134"/>
      <c r="F8" s="72"/>
      <c r="G8" s="37"/>
    </row>
    <row r="9" spans="1:9" ht="20.25" customHeight="1">
      <c r="A9" s="136" t="s">
        <v>843</v>
      </c>
      <c r="B9" s="350" t="s">
        <v>291</v>
      </c>
      <c r="C9" s="350"/>
      <c r="D9" s="123">
        <v>4</v>
      </c>
      <c r="E9" s="134"/>
      <c r="F9" s="73"/>
      <c r="G9" s="37"/>
      <c r="I9" s="74"/>
    </row>
    <row r="10" spans="1:9" ht="20.25" customHeight="1">
      <c r="A10" s="137" t="s">
        <v>844</v>
      </c>
      <c r="B10" s="350" t="s">
        <v>302</v>
      </c>
      <c r="C10" s="350"/>
      <c r="D10" s="123">
        <v>4</v>
      </c>
      <c r="E10" s="134"/>
      <c r="F10" s="73"/>
      <c r="G10" s="37"/>
    </row>
    <row r="11" spans="1:9" ht="20.25" customHeight="1">
      <c r="A11" s="136" t="s">
        <v>845</v>
      </c>
      <c r="B11" s="350" t="s">
        <v>546</v>
      </c>
      <c r="C11" s="350"/>
      <c r="D11" s="123">
        <v>4</v>
      </c>
      <c r="E11" s="134"/>
      <c r="F11" s="73"/>
      <c r="G11" s="37"/>
    </row>
    <row r="12" spans="1:9" ht="20.25" customHeight="1">
      <c r="A12" s="137" t="s">
        <v>846</v>
      </c>
      <c r="B12" s="350" t="s">
        <v>119</v>
      </c>
      <c r="C12" s="350"/>
      <c r="D12" s="123">
        <v>4</v>
      </c>
      <c r="E12" s="134"/>
      <c r="F12" s="73"/>
      <c r="G12" s="37"/>
    </row>
    <row r="13" spans="1:9" ht="18" customHeight="1">
      <c r="A13" s="136" t="s">
        <v>847</v>
      </c>
      <c r="B13" s="350" t="s">
        <v>120</v>
      </c>
      <c r="C13" s="350"/>
      <c r="D13" s="123">
        <v>4</v>
      </c>
      <c r="E13" s="134"/>
      <c r="F13" s="73"/>
      <c r="G13" s="37"/>
    </row>
    <row r="14" spans="1:9" ht="18.75">
      <c r="A14" s="123"/>
      <c r="B14" s="210" t="s">
        <v>121</v>
      </c>
      <c r="C14" s="210"/>
      <c r="D14" s="123">
        <f>SUM(D9:D13)</f>
        <v>20</v>
      </c>
      <c r="E14" s="134"/>
      <c r="F14" s="73"/>
      <c r="G14" s="37"/>
    </row>
    <row r="15" spans="1:9" ht="30.75" customHeight="1">
      <c r="A15" s="308" t="s">
        <v>848</v>
      </c>
      <c r="B15" s="308"/>
      <c r="C15" s="308" t="s">
        <v>313</v>
      </c>
      <c r="D15" s="308"/>
      <c r="E15" s="308"/>
      <c r="F15" s="308"/>
      <c r="G15" s="33"/>
    </row>
    <row r="16" spans="1:9" ht="41.25" customHeight="1">
      <c r="A16" s="239" t="s">
        <v>1497</v>
      </c>
      <c r="B16" s="239"/>
      <c r="C16" s="239"/>
      <c r="D16" s="239"/>
      <c r="E16" s="239"/>
      <c r="F16" s="239"/>
      <c r="G16" s="34"/>
    </row>
    <row r="17" spans="1:7" ht="24.75" customHeight="1">
      <c r="A17" s="317" t="s">
        <v>1473</v>
      </c>
      <c r="B17" s="317"/>
      <c r="C17" s="317"/>
      <c r="D17" s="317"/>
      <c r="E17" s="317"/>
      <c r="F17" s="317"/>
      <c r="G17" s="35"/>
    </row>
    <row r="18" spans="1:7" ht="36" customHeight="1">
      <c r="A18" s="124" t="s">
        <v>31</v>
      </c>
      <c r="B18" s="210" t="s">
        <v>32</v>
      </c>
      <c r="C18" s="210"/>
      <c r="D18" s="124" t="s">
        <v>33</v>
      </c>
      <c r="E18" s="124" t="s">
        <v>34</v>
      </c>
      <c r="F18" s="71" t="s">
        <v>731</v>
      </c>
      <c r="G18" s="36"/>
    </row>
    <row r="19" spans="1:7" ht="23.25" customHeight="1">
      <c r="A19" s="208"/>
      <c r="B19" s="207" t="s">
        <v>123</v>
      </c>
      <c r="C19" s="207"/>
      <c r="D19" s="208"/>
      <c r="E19" s="362"/>
      <c r="F19" s="72"/>
      <c r="G19" s="38"/>
    </row>
    <row r="20" spans="1:7" ht="14.25" hidden="1" customHeight="1">
      <c r="A20" s="208"/>
      <c r="B20" s="207"/>
      <c r="C20" s="207"/>
      <c r="D20" s="208"/>
      <c r="E20" s="362"/>
      <c r="F20" s="73"/>
      <c r="G20" s="38"/>
    </row>
    <row r="21" spans="1:7" ht="27.75" customHeight="1">
      <c r="A21" s="116" t="s">
        <v>849</v>
      </c>
      <c r="B21" s="207" t="s">
        <v>303</v>
      </c>
      <c r="C21" s="207"/>
      <c r="D21" s="54">
        <v>4</v>
      </c>
      <c r="E21" s="26"/>
      <c r="F21" s="73"/>
      <c r="G21" s="38"/>
    </row>
    <row r="22" spans="1:7" ht="24.75" customHeight="1">
      <c r="A22" s="137" t="s">
        <v>850</v>
      </c>
      <c r="B22" s="226" t="s">
        <v>124</v>
      </c>
      <c r="C22" s="226"/>
      <c r="D22" s="123">
        <v>4</v>
      </c>
      <c r="E22" s="134"/>
      <c r="F22" s="73"/>
      <c r="G22" s="37"/>
    </row>
    <row r="23" spans="1:7" ht="24.75" customHeight="1">
      <c r="A23" s="116" t="s">
        <v>851</v>
      </c>
      <c r="B23" s="226" t="s">
        <v>305</v>
      </c>
      <c r="C23" s="226"/>
      <c r="D23" s="123">
        <v>4</v>
      </c>
      <c r="E23" s="134"/>
      <c r="F23" s="73"/>
      <c r="G23" s="37"/>
    </row>
    <row r="24" spans="1:7" ht="30" customHeight="1">
      <c r="A24" s="137" t="s">
        <v>852</v>
      </c>
      <c r="B24" s="226" t="s">
        <v>547</v>
      </c>
      <c r="C24" s="226"/>
      <c r="D24" s="123">
        <v>4</v>
      </c>
      <c r="E24" s="134"/>
      <c r="F24" s="73"/>
      <c r="G24" s="37"/>
    </row>
    <row r="25" spans="1:7" ht="31.5" customHeight="1">
      <c r="A25" s="116" t="s">
        <v>853</v>
      </c>
      <c r="B25" s="226" t="s">
        <v>548</v>
      </c>
      <c r="C25" s="226"/>
      <c r="D25" s="123">
        <v>4</v>
      </c>
      <c r="E25" s="134"/>
      <c r="F25" s="73"/>
      <c r="G25" s="37"/>
    </row>
    <row r="26" spans="1:7" ht="24.75" customHeight="1">
      <c r="A26" s="137" t="s">
        <v>854</v>
      </c>
      <c r="B26" s="226" t="s">
        <v>125</v>
      </c>
      <c r="C26" s="226"/>
      <c r="D26" s="123">
        <v>4</v>
      </c>
      <c r="E26" s="134"/>
      <c r="F26" s="73"/>
      <c r="G26" s="37"/>
    </row>
    <row r="27" spans="1:7" ht="24.75" customHeight="1">
      <c r="A27" s="116" t="s">
        <v>855</v>
      </c>
      <c r="B27" s="207" t="s">
        <v>549</v>
      </c>
      <c r="C27" s="207"/>
      <c r="D27" s="123">
        <v>4</v>
      </c>
      <c r="E27" s="134"/>
      <c r="F27" s="73"/>
      <c r="G27" s="37"/>
    </row>
    <row r="28" spans="1:7" ht="24.75" customHeight="1">
      <c r="A28" s="137" t="s">
        <v>856</v>
      </c>
      <c r="B28" s="226" t="s">
        <v>304</v>
      </c>
      <c r="C28" s="226"/>
      <c r="D28" s="123">
        <v>4</v>
      </c>
      <c r="E28" s="134"/>
      <c r="F28" s="73"/>
      <c r="G28" s="37"/>
    </row>
    <row r="29" spans="1:7" ht="30" customHeight="1">
      <c r="A29" s="116" t="s">
        <v>857</v>
      </c>
      <c r="B29" s="207" t="s">
        <v>306</v>
      </c>
      <c r="C29" s="207"/>
      <c r="D29" s="123">
        <v>4</v>
      </c>
      <c r="E29" s="134"/>
      <c r="F29" s="73"/>
      <c r="G29" s="37"/>
    </row>
    <row r="30" spans="1:7" ht="29.25" customHeight="1">
      <c r="A30" s="117"/>
      <c r="B30" s="226" t="s">
        <v>307</v>
      </c>
      <c r="C30" s="226"/>
      <c r="D30" s="122"/>
      <c r="E30" s="6"/>
      <c r="F30" s="72"/>
      <c r="G30" s="39"/>
    </row>
    <row r="31" spans="1:7" ht="27.75" customHeight="1">
      <c r="A31" s="137" t="s">
        <v>858</v>
      </c>
      <c r="B31" s="207" t="s">
        <v>308</v>
      </c>
      <c r="C31" s="207"/>
      <c r="D31" s="123">
        <v>4</v>
      </c>
      <c r="E31" s="134"/>
      <c r="F31" s="73"/>
      <c r="G31" s="37"/>
    </row>
    <row r="32" spans="1:7" ht="26.25" customHeight="1">
      <c r="A32" s="137" t="s">
        <v>859</v>
      </c>
      <c r="B32" s="207" t="s">
        <v>309</v>
      </c>
      <c r="C32" s="207"/>
      <c r="D32" s="123">
        <v>4</v>
      </c>
      <c r="E32" s="134"/>
      <c r="F32" s="73"/>
      <c r="G32" s="37"/>
    </row>
    <row r="33" spans="1:7" ht="27" customHeight="1">
      <c r="A33" s="137" t="s">
        <v>860</v>
      </c>
      <c r="B33" s="207" t="s">
        <v>310</v>
      </c>
      <c r="C33" s="207"/>
      <c r="D33" s="123">
        <v>4</v>
      </c>
      <c r="E33" s="134"/>
      <c r="F33" s="73"/>
      <c r="G33" s="37"/>
    </row>
    <row r="34" spans="1:7" ht="24.75" customHeight="1">
      <c r="A34" s="137" t="s">
        <v>861</v>
      </c>
      <c r="B34" s="226" t="s">
        <v>570</v>
      </c>
      <c r="C34" s="226"/>
      <c r="D34" s="123">
        <v>4</v>
      </c>
      <c r="E34" s="134"/>
      <c r="F34" s="73"/>
      <c r="G34" s="37"/>
    </row>
    <row r="35" spans="1:7" ht="34.5" customHeight="1">
      <c r="A35" s="137" t="s">
        <v>862</v>
      </c>
      <c r="B35" s="226" t="s">
        <v>550</v>
      </c>
      <c r="C35" s="226"/>
      <c r="D35" s="123">
        <v>4</v>
      </c>
      <c r="E35" s="134"/>
      <c r="F35" s="73"/>
      <c r="G35" s="37"/>
    </row>
    <row r="36" spans="1:7" ht="18.75" customHeight="1">
      <c r="A36" s="123"/>
      <c r="B36" s="207" t="s">
        <v>54</v>
      </c>
      <c r="C36" s="207"/>
      <c r="D36" s="123">
        <f>SUM(D21:D35)</f>
        <v>56</v>
      </c>
      <c r="E36" s="134"/>
      <c r="F36" s="73"/>
      <c r="G36" s="37"/>
    </row>
    <row r="37" spans="1:7" ht="18.75" customHeight="1">
      <c r="A37" s="359" t="s">
        <v>863</v>
      </c>
      <c r="B37" s="359"/>
      <c r="C37" s="359"/>
      <c r="D37" s="359"/>
      <c r="E37" s="157"/>
      <c r="F37" s="158" t="s">
        <v>1107</v>
      </c>
      <c r="G37" s="37"/>
    </row>
    <row r="38" spans="1:7" ht="30" customHeight="1">
      <c r="A38" s="239" t="s">
        <v>1497</v>
      </c>
      <c r="B38" s="239"/>
      <c r="C38" s="239"/>
      <c r="D38" s="239"/>
      <c r="E38" s="239"/>
      <c r="F38" s="239"/>
      <c r="G38" s="34"/>
    </row>
    <row r="39" spans="1:7" ht="33.75" customHeight="1">
      <c r="A39" s="317" t="s">
        <v>727</v>
      </c>
      <c r="B39" s="317"/>
      <c r="C39" s="317"/>
      <c r="D39" s="317"/>
      <c r="E39" s="317"/>
      <c r="F39" s="317"/>
      <c r="G39" s="35"/>
    </row>
    <row r="40" spans="1:7" ht="24" customHeight="1">
      <c r="A40" s="124" t="s">
        <v>31</v>
      </c>
      <c r="B40" s="210" t="s">
        <v>32</v>
      </c>
      <c r="C40" s="210"/>
      <c r="D40" s="124" t="s">
        <v>33</v>
      </c>
      <c r="E40" s="124" t="s">
        <v>34</v>
      </c>
      <c r="F40" s="71" t="s">
        <v>731</v>
      </c>
      <c r="G40" s="36"/>
    </row>
    <row r="41" spans="1:7" ht="24" customHeight="1">
      <c r="A41" s="138" t="s">
        <v>864</v>
      </c>
      <c r="B41" s="226" t="s">
        <v>572</v>
      </c>
      <c r="C41" s="226"/>
      <c r="D41" s="123">
        <v>4</v>
      </c>
      <c r="E41" s="134"/>
      <c r="F41" s="73"/>
      <c r="G41" s="37"/>
    </row>
    <row r="42" spans="1:7" ht="21.75" customHeight="1">
      <c r="A42" s="138" t="s">
        <v>865</v>
      </c>
      <c r="B42" s="226" t="s">
        <v>126</v>
      </c>
      <c r="C42" s="226"/>
      <c r="D42" s="123">
        <v>4</v>
      </c>
      <c r="E42" s="134"/>
      <c r="F42" s="73"/>
      <c r="G42" s="37"/>
    </row>
    <row r="43" spans="1:7" ht="23.25" customHeight="1">
      <c r="A43" s="138" t="s">
        <v>866</v>
      </c>
      <c r="B43" s="358" t="s">
        <v>573</v>
      </c>
      <c r="C43" s="358"/>
      <c r="D43" s="123">
        <v>4</v>
      </c>
      <c r="E43" s="134"/>
      <c r="F43" s="73"/>
      <c r="G43" s="37"/>
    </row>
    <row r="44" spans="1:7" ht="22.5" customHeight="1">
      <c r="A44" s="138" t="s">
        <v>867</v>
      </c>
      <c r="B44" s="226" t="s">
        <v>127</v>
      </c>
      <c r="C44" s="226"/>
      <c r="D44" s="123">
        <v>4</v>
      </c>
      <c r="E44" s="134"/>
      <c r="F44" s="73"/>
      <c r="G44" s="37"/>
    </row>
    <row r="45" spans="1:7" ht="47.25" customHeight="1">
      <c r="A45" s="138" t="s">
        <v>868</v>
      </c>
      <c r="B45" s="226" t="s">
        <v>311</v>
      </c>
      <c r="C45" s="226"/>
      <c r="D45" s="123">
        <v>4</v>
      </c>
      <c r="E45" s="134"/>
      <c r="F45" s="73"/>
      <c r="G45" s="37"/>
    </row>
    <row r="46" spans="1:7" ht="25.5" customHeight="1">
      <c r="A46" s="138" t="s">
        <v>869</v>
      </c>
      <c r="B46" s="226" t="s">
        <v>574</v>
      </c>
      <c r="C46" s="226"/>
      <c r="D46" s="123">
        <v>4</v>
      </c>
      <c r="E46" s="134"/>
      <c r="F46" s="73"/>
      <c r="G46" s="37"/>
    </row>
    <row r="47" spans="1:7" ht="32.25" customHeight="1">
      <c r="A47" s="138" t="s">
        <v>870</v>
      </c>
      <c r="B47" s="226" t="s">
        <v>128</v>
      </c>
      <c r="C47" s="226"/>
      <c r="D47" s="123">
        <v>4</v>
      </c>
      <c r="E47" s="134"/>
      <c r="F47" s="73"/>
      <c r="G47" s="37"/>
    </row>
    <row r="48" spans="1:7" ht="51" customHeight="1">
      <c r="A48" s="138" t="s">
        <v>871</v>
      </c>
      <c r="B48" s="226" t="s">
        <v>129</v>
      </c>
      <c r="C48" s="226"/>
      <c r="D48" s="123">
        <v>4</v>
      </c>
      <c r="E48" s="134"/>
      <c r="F48" s="73"/>
      <c r="G48" s="37"/>
    </row>
    <row r="49" spans="1:7" ht="22.5" customHeight="1">
      <c r="A49" s="138" t="s">
        <v>872</v>
      </c>
      <c r="B49" s="207" t="s">
        <v>130</v>
      </c>
      <c r="C49" s="207"/>
      <c r="D49" s="123">
        <v>4</v>
      </c>
      <c r="E49" s="134"/>
      <c r="F49" s="73"/>
      <c r="G49" s="37"/>
    </row>
    <row r="50" spans="1:7" ht="27.75" customHeight="1">
      <c r="A50" s="138" t="s">
        <v>873</v>
      </c>
      <c r="B50" s="226" t="s">
        <v>131</v>
      </c>
      <c r="C50" s="226"/>
      <c r="D50" s="123">
        <v>4</v>
      </c>
      <c r="E50" s="134"/>
      <c r="F50" s="73"/>
      <c r="G50" s="37"/>
    </row>
    <row r="51" spans="1:7" ht="26.25" customHeight="1">
      <c r="A51" s="123"/>
      <c r="B51" s="226" t="s">
        <v>54</v>
      </c>
      <c r="C51" s="226"/>
      <c r="D51" s="123">
        <f>SUM(D41:D50)</f>
        <v>40</v>
      </c>
      <c r="E51" s="134"/>
      <c r="F51" s="73"/>
      <c r="G51" s="37"/>
    </row>
    <row r="52" spans="1:7" ht="23.25" customHeight="1">
      <c r="A52" s="308" t="s">
        <v>874</v>
      </c>
      <c r="B52" s="308"/>
      <c r="C52" s="308"/>
      <c r="D52" s="308" t="s">
        <v>889</v>
      </c>
      <c r="E52" s="308"/>
      <c r="F52" s="308"/>
      <c r="G52" s="33"/>
    </row>
    <row r="53" spans="1:7" ht="30" customHeight="1">
      <c r="A53" s="239" t="s">
        <v>1106</v>
      </c>
      <c r="B53" s="239"/>
      <c r="C53" s="239"/>
      <c r="D53" s="239"/>
      <c r="E53" s="239"/>
      <c r="F53" s="239"/>
      <c r="G53" s="34"/>
    </row>
    <row r="54" spans="1:7" ht="35.25" customHeight="1">
      <c r="A54" s="317" t="s">
        <v>728</v>
      </c>
      <c r="B54" s="317"/>
      <c r="C54" s="317"/>
      <c r="D54" s="317"/>
      <c r="E54" s="317"/>
      <c r="F54" s="317"/>
      <c r="G54" s="35"/>
    </row>
    <row r="55" spans="1:7" ht="22.5" customHeight="1">
      <c r="A55" s="124" t="s">
        <v>31</v>
      </c>
      <c r="B55" s="210" t="s">
        <v>32</v>
      </c>
      <c r="C55" s="210"/>
      <c r="D55" s="124" t="s">
        <v>33</v>
      </c>
      <c r="E55" s="124" t="s">
        <v>34</v>
      </c>
      <c r="F55" s="71" t="s">
        <v>731</v>
      </c>
      <c r="G55" s="36"/>
    </row>
    <row r="56" spans="1:7" ht="20.25" customHeight="1">
      <c r="A56" s="137" t="s">
        <v>875</v>
      </c>
      <c r="B56" s="226" t="s">
        <v>132</v>
      </c>
      <c r="C56" s="226"/>
      <c r="D56" s="123">
        <v>4</v>
      </c>
      <c r="E56" s="134"/>
      <c r="F56" s="73"/>
      <c r="G56" s="37"/>
    </row>
    <row r="57" spans="1:7" ht="23.25" customHeight="1">
      <c r="A57" s="137" t="s">
        <v>876</v>
      </c>
      <c r="B57" s="226" t="s">
        <v>585</v>
      </c>
      <c r="C57" s="226"/>
      <c r="D57" s="123">
        <v>4</v>
      </c>
      <c r="E57" s="134"/>
      <c r="F57" s="73"/>
      <c r="G57" s="37"/>
    </row>
    <row r="58" spans="1:7" ht="23.25" customHeight="1">
      <c r="A58" s="137" t="s">
        <v>877</v>
      </c>
      <c r="B58" s="226" t="s">
        <v>133</v>
      </c>
      <c r="C58" s="226"/>
      <c r="D58" s="123">
        <v>4</v>
      </c>
      <c r="E58" s="134"/>
      <c r="F58" s="73"/>
      <c r="G58" s="37"/>
    </row>
    <row r="59" spans="1:7" ht="23.25" customHeight="1">
      <c r="A59" s="137" t="s">
        <v>878</v>
      </c>
      <c r="B59" s="226" t="s">
        <v>135</v>
      </c>
      <c r="C59" s="226"/>
      <c r="D59" s="123">
        <v>4</v>
      </c>
      <c r="E59" s="134"/>
      <c r="F59" s="73"/>
      <c r="G59" s="37"/>
    </row>
    <row r="60" spans="1:7" ht="21.75" customHeight="1">
      <c r="A60" s="137" t="s">
        <v>879</v>
      </c>
      <c r="B60" s="226" t="s">
        <v>134</v>
      </c>
      <c r="C60" s="226"/>
      <c r="D60" s="123">
        <v>4</v>
      </c>
      <c r="E60" s="134"/>
      <c r="F60" s="73"/>
      <c r="G60" s="37"/>
    </row>
    <row r="61" spans="1:7" ht="31.5" customHeight="1">
      <c r="A61" s="137" t="s">
        <v>880</v>
      </c>
      <c r="B61" s="226" t="s">
        <v>141</v>
      </c>
      <c r="C61" s="226"/>
      <c r="D61" s="123">
        <v>4</v>
      </c>
      <c r="E61" s="134"/>
      <c r="F61" s="73"/>
      <c r="G61" s="37"/>
    </row>
    <row r="62" spans="1:7" ht="45" customHeight="1">
      <c r="A62" s="137" t="s">
        <v>881</v>
      </c>
      <c r="B62" s="226" t="s">
        <v>140</v>
      </c>
      <c r="C62" s="226"/>
      <c r="D62" s="123">
        <v>4</v>
      </c>
      <c r="E62" s="134"/>
      <c r="F62" s="73"/>
      <c r="G62" s="37"/>
    </row>
    <row r="63" spans="1:7" ht="54.75" customHeight="1">
      <c r="A63" s="137" t="s">
        <v>882</v>
      </c>
      <c r="B63" s="226" t="s">
        <v>588</v>
      </c>
      <c r="C63" s="226"/>
      <c r="D63" s="123">
        <v>4</v>
      </c>
      <c r="E63" s="134"/>
      <c r="F63" s="73"/>
      <c r="G63" s="37"/>
    </row>
    <row r="64" spans="1:7" ht="30.75" customHeight="1">
      <c r="A64" s="137" t="s">
        <v>883</v>
      </c>
      <c r="B64" s="226" t="s">
        <v>586</v>
      </c>
      <c r="C64" s="226"/>
      <c r="D64" s="123">
        <v>4</v>
      </c>
      <c r="E64" s="134"/>
      <c r="F64" s="73"/>
      <c r="G64" s="37"/>
    </row>
    <row r="65" spans="1:7" ht="30.75" customHeight="1">
      <c r="A65" s="137" t="s">
        <v>884</v>
      </c>
      <c r="B65" s="226" t="s">
        <v>587</v>
      </c>
      <c r="C65" s="226"/>
      <c r="D65" s="123">
        <v>4</v>
      </c>
      <c r="E65" s="134"/>
      <c r="F65" s="73"/>
      <c r="G65" s="37"/>
    </row>
    <row r="66" spans="1:7" ht="33.75" customHeight="1">
      <c r="A66" s="137" t="s">
        <v>885</v>
      </c>
      <c r="B66" s="205" t="s">
        <v>142</v>
      </c>
      <c r="C66" s="205"/>
      <c r="D66" s="123">
        <v>4</v>
      </c>
      <c r="E66" s="134"/>
      <c r="F66" s="73"/>
      <c r="G66" s="37"/>
    </row>
    <row r="67" spans="1:7" ht="33.75" customHeight="1">
      <c r="A67" s="137" t="s">
        <v>886</v>
      </c>
      <c r="B67" s="226" t="s">
        <v>136</v>
      </c>
      <c r="C67" s="226"/>
      <c r="D67" s="123">
        <v>1</v>
      </c>
      <c r="E67" s="134"/>
      <c r="F67" s="73"/>
      <c r="G67" s="37"/>
    </row>
    <row r="68" spans="1:7" ht="35.25" customHeight="1">
      <c r="A68" s="137" t="s">
        <v>887</v>
      </c>
      <c r="B68" s="226" t="s">
        <v>139</v>
      </c>
      <c r="C68" s="226"/>
      <c r="D68" s="123">
        <v>4</v>
      </c>
      <c r="E68" s="134"/>
      <c r="F68" s="73"/>
      <c r="G68" s="37"/>
    </row>
    <row r="69" spans="1:7" ht="33.75" customHeight="1">
      <c r="A69" s="137" t="s">
        <v>888</v>
      </c>
      <c r="B69" s="226" t="s">
        <v>138</v>
      </c>
      <c r="C69" s="226"/>
      <c r="D69" s="123">
        <v>2</v>
      </c>
      <c r="E69" s="134"/>
      <c r="F69" s="73"/>
      <c r="G69" s="37"/>
    </row>
    <row r="70" spans="1:7" ht="29.25" hidden="1" customHeight="1">
      <c r="A70" s="123" t="s">
        <v>594</v>
      </c>
      <c r="B70" s="226" t="s">
        <v>137</v>
      </c>
      <c r="C70" s="226"/>
      <c r="D70" s="123">
        <f>SUM(D56:D69)</f>
        <v>51</v>
      </c>
      <c r="E70" s="134"/>
      <c r="F70" s="73"/>
      <c r="G70" s="37"/>
    </row>
    <row r="71" spans="1:7" ht="14.25" customHeight="1">
      <c r="A71" s="207"/>
      <c r="B71" s="210" t="s">
        <v>54</v>
      </c>
      <c r="C71" s="210"/>
      <c r="D71" s="207">
        <v>51</v>
      </c>
      <c r="E71" s="340"/>
      <c r="F71" s="205"/>
      <c r="G71" s="37"/>
    </row>
    <row r="72" spans="1:7" ht="19.5" customHeight="1">
      <c r="A72" s="207"/>
      <c r="B72" s="210"/>
      <c r="C72" s="210"/>
      <c r="D72" s="207"/>
      <c r="E72" s="340"/>
      <c r="F72" s="205"/>
      <c r="G72" s="37"/>
    </row>
    <row r="73" spans="1:7" ht="27.75" customHeight="1">
      <c r="A73" s="308" t="s">
        <v>890</v>
      </c>
      <c r="B73" s="308"/>
      <c r="C73" s="308"/>
      <c r="D73" s="308"/>
      <c r="E73" s="308"/>
      <c r="F73" s="308"/>
      <c r="G73" s="33"/>
    </row>
    <row r="74" spans="1:7" ht="30" customHeight="1">
      <c r="A74" s="308" t="s">
        <v>891</v>
      </c>
      <c r="B74" s="308"/>
      <c r="C74" s="308"/>
      <c r="D74" s="308" t="s">
        <v>143</v>
      </c>
      <c r="E74" s="308"/>
      <c r="F74" s="308"/>
      <c r="G74" s="107"/>
    </row>
    <row r="75" spans="1:7" ht="41.25" customHeight="1">
      <c r="A75" s="239" t="s">
        <v>1497</v>
      </c>
      <c r="B75" s="239"/>
      <c r="C75" s="239"/>
      <c r="D75" s="239"/>
      <c r="E75" s="239"/>
      <c r="F75" s="239"/>
      <c r="G75" s="34"/>
    </row>
    <row r="76" spans="1:7" ht="35.25" customHeight="1">
      <c r="A76" s="317" t="s">
        <v>729</v>
      </c>
      <c r="B76" s="317"/>
      <c r="C76" s="317"/>
      <c r="D76" s="317"/>
      <c r="E76" s="317"/>
      <c r="F76" s="317"/>
      <c r="G76" s="35"/>
    </row>
    <row r="77" spans="1:7" ht="32.25" customHeight="1">
      <c r="A77" s="124" t="s">
        <v>31</v>
      </c>
      <c r="B77" s="210" t="s">
        <v>32</v>
      </c>
      <c r="C77" s="210"/>
      <c r="D77" s="124" t="s">
        <v>33</v>
      </c>
      <c r="E77" s="124" t="s">
        <v>34</v>
      </c>
      <c r="F77" s="71" t="s">
        <v>731</v>
      </c>
      <c r="G77" s="36"/>
    </row>
    <row r="78" spans="1:7" ht="29.25" customHeight="1">
      <c r="A78" s="137" t="s">
        <v>892</v>
      </c>
      <c r="B78" s="207" t="s">
        <v>144</v>
      </c>
      <c r="C78" s="207"/>
      <c r="D78" s="123">
        <v>4</v>
      </c>
      <c r="E78" s="134"/>
      <c r="F78" s="73"/>
      <c r="G78" s="37"/>
    </row>
    <row r="79" spans="1:7" ht="48.75" customHeight="1">
      <c r="A79" s="137" t="s">
        <v>893</v>
      </c>
      <c r="B79" s="357" t="s">
        <v>145</v>
      </c>
      <c r="C79" s="357"/>
      <c r="D79" s="123">
        <v>4</v>
      </c>
      <c r="E79" s="134"/>
      <c r="F79" s="73"/>
      <c r="G79" s="37"/>
    </row>
    <row r="80" spans="1:7" ht="39" customHeight="1">
      <c r="A80" s="137" t="s">
        <v>894</v>
      </c>
      <c r="B80" s="207" t="s">
        <v>595</v>
      </c>
      <c r="C80" s="207"/>
      <c r="D80" s="123">
        <v>2</v>
      </c>
      <c r="E80" s="134"/>
      <c r="F80" s="73"/>
      <c r="G80" s="37"/>
    </row>
    <row r="81" spans="1:7" ht="39" customHeight="1">
      <c r="A81" s="137" t="s">
        <v>895</v>
      </c>
      <c r="B81" s="207" t="s">
        <v>596</v>
      </c>
      <c r="C81" s="207"/>
      <c r="D81" s="123">
        <v>4</v>
      </c>
      <c r="E81" s="134"/>
      <c r="F81" s="73"/>
      <c r="G81" s="37"/>
    </row>
    <row r="82" spans="1:7" ht="23.25" customHeight="1">
      <c r="A82" s="137" t="s">
        <v>896</v>
      </c>
      <c r="B82" s="207" t="s">
        <v>146</v>
      </c>
      <c r="C82" s="207"/>
      <c r="D82" s="123">
        <v>4</v>
      </c>
      <c r="E82" s="134"/>
      <c r="F82" s="73"/>
      <c r="G82" s="37"/>
    </row>
    <row r="83" spans="1:7" ht="24" customHeight="1">
      <c r="A83" s="137" t="s">
        <v>897</v>
      </c>
      <c r="B83" s="207" t="s">
        <v>147</v>
      </c>
      <c r="C83" s="207"/>
      <c r="D83" s="123">
        <v>4</v>
      </c>
      <c r="E83" s="134"/>
      <c r="F83" s="73"/>
      <c r="G83" s="37"/>
    </row>
    <row r="84" spans="1:7" ht="18.75" customHeight="1">
      <c r="A84" s="137" t="s">
        <v>898</v>
      </c>
      <c r="B84" s="207" t="s">
        <v>148</v>
      </c>
      <c r="C84" s="207"/>
      <c r="D84" s="123">
        <v>4</v>
      </c>
      <c r="E84" s="134"/>
      <c r="F84" s="73"/>
      <c r="G84" s="37"/>
    </row>
    <row r="85" spans="1:7" ht="24.75" customHeight="1">
      <c r="A85" s="137" t="s">
        <v>899</v>
      </c>
      <c r="B85" s="207" t="s">
        <v>149</v>
      </c>
      <c r="C85" s="207"/>
      <c r="D85" s="123">
        <v>4</v>
      </c>
      <c r="E85" s="134"/>
      <c r="F85" s="73"/>
      <c r="G85" s="37"/>
    </row>
    <row r="86" spans="1:7" ht="41.25" customHeight="1">
      <c r="A86" s="137" t="s">
        <v>900</v>
      </c>
      <c r="B86" s="207" t="s">
        <v>150</v>
      </c>
      <c r="C86" s="207"/>
      <c r="D86" s="123">
        <v>2</v>
      </c>
      <c r="E86" s="134"/>
      <c r="F86" s="73"/>
      <c r="G86" s="37"/>
    </row>
    <row r="87" spans="1:7" ht="31.5" customHeight="1">
      <c r="A87" s="137" t="s">
        <v>901</v>
      </c>
      <c r="B87" s="207" t="s">
        <v>597</v>
      </c>
      <c r="C87" s="207"/>
      <c r="D87" s="123">
        <v>4</v>
      </c>
      <c r="E87" s="134"/>
      <c r="F87" s="73"/>
      <c r="G87" s="37"/>
    </row>
    <row r="88" spans="1:7" ht="37.5" customHeight="1">
      <c r="A88" s="137" t="s">
        <v>859</v>
      </c>
      <c r="B88" s="207" t="s">
        <v>151</v>
      </c>
      <c r="C88" s="207"/>
      <c r="D88" s="123">
        <v>4</v>
      </c>
      <c r="E88" s="134"/>
      <c r="F88" s="73"/>
      <c r="G88" s="37"/>
    </row>
    <row r="89" spans="1:7" ht="26.25" customHeight="1">
      <c r="A89" s="137" t="s">
        <v>861</v>
      </c>
      <c r="B89" s="356" t="s">
        <v>602</v>
      </c>
      <c r="C89" s="356"/>
      <c r="D89" s="123">
        <v>4</v>
      </c>
      <c r="E89" s="134"/>
      <c r="F89" s="73"/>
      <c r="G89" s="37"/>
    </row>
    <row r="90" spans="1:7" ht="26.25" customHeight="1">
      <c r="A90" s="137" t="s">
        <v>902</v>
      </c>
      <c r="B90" s="207" t="s">
        <v>152</v>
      </c>
      <c r="C90" s="207"/>
      <c r="D90" s="123">
        <v>4</v>
      </c>
      <c r="E90" s="134"/>
      <c r="F90" s="73"/>
      <c r="G90" s="37"/>
    </row>
    <row r="91" spans="1:7" ht="38.25" customHeight="1">
      <c r="A91" s="137" t="s">
        <v>903</v>
      </c>
      <c r="B91" s="207" t="s">
        <v>153</v>
      </c>
      <c r="C91" s="207"/>
      <c r="D91" s="123">
        <v>4</v>
      </c>
      <c r="E91" s="134"/>
      <c r="F91" s="73"/>
      <c r="G91" s="37"/>
    </row>
    <row r="92" spans="1:7" ht="36.75" customHeight="1">
      <c r="A92" s="137" t="s">
        <v>904</v>
      </c>
      <c r="B92" s="207" t="s">
        <v>598</v>
      </c>
      <c r="C92" s="207"/>
      <c r="D92" s="123">
        <v>4</v>
      </c>
      <c r="E92" s="134"/>
      <c r="F92" s="73"/>
      <c r="G92" s="37"/>
    </row>
    <row r="93" spans="1:7" ht="27.75" customHeight="1">
      <c r="A93" s="137" t="s">
        <v>905</v>
      </c>
      <c r="B93" s="207" t="s">
        <v>154</v>
      </c>
      <c r="C93" s="207"/>
      <c r="D93" s="123">
        <v>4</v>
      </c>
      <c r="E93" s="134"/>
      <c r="F93" s="73"/>
      <c r="G93" s="37"/>
    </row>
    <row r="94" spans="1:7" ht="26.25" customHeight="1">
      <c r="A94" s="137" t="s">
        <v>906</v>
      </c>
      <c r="B94" s="207" t="s">
        <v>599</v>
      </c>
      <c r="C94" s="207"/>
      <c r="D94" s="123">
        <v>4</v>
      </c>
      <c r="E94" s="134"/>
      <c r="F94" s="73"/>
      <c r="G94" s="37"/>
    </row>
    <row r="95" spans="1:7" ht="29.25" customHeight="1">
      <c r="A95" s="137" t="s">
        <v>907</v>
      </c>
      <c r="B95" s="207" t="s">
        <v>601</v>
      </c>
      <c r="C95" s="207"/>
      <c r="D95" s="123">
        <v>4</v>
      </c>
      <c r="E95" s="134"/>
      <c r="F95" s="73"/>
      <c r="G95" s="37"/>
    </row>
    <row r="96" spans="1:7" ht="40.5" customHeight="1">
      <c r="A96" s="137" t="s">
        <v>908</v>
      </c>
      <c r="B96" s="207" t="s">
        <v>600</v>
      </c>
      <c r="C96" s="207"/>
      <c r="D96" s="123">
        <v>4</v>
      </c>
      <c r="E96" s="134"/>
      <c r="F96" s="73"/>
      <c r="G96" s="37"/>
    </row>
    <row r="97" spans="1:7" ht="26.25" customHeight="1">
      <c r="A97" s="137" t="s">
        <v>909</v>
      </c>
      <c r="B97" s="207" t="s">
        <v>155</v>
      </c>
      <c r="C97" s="207"/>
      <c r="D97" s="123">
        <v>4</v>
      </c>
      <c r="E97" s="134"/>
      <c r="F97" s="73"/>
      <c r="G97" s="37"/>
    </row>
    <row r="98" spans="1:7" ht="25.5" customHeight="1">
      <c r="A98" s="137" t="s">
        <v>910</v>
      </c>
      <c r="B98" s="207" t="s">
        <v>156</v>
      </c>
      <c r="C98" s="207"/>
      <c r="D98" s="123">
        <v>4</v>
      </c>
      <c r="E98" s="134"/>
      <c r="F98" s="73"/>
      <c r="G98" s="37"/>
    </row>
    <row r="99" spans="1:7" ht="34.5" customHeight="1">
      <c r="A99" s="137" t="s">
        <v>911</v>
      </c>
      <c r="B99" s="207" t="s">
        <v>157</v>
      </c>
      <c r="C99" s="207"/>
      <c r="D99" s="123">
        <v>4</v>
      </c>
      <c r="E99" s="134"/>
      <c r="F99" s="73"/>
      <c r="G99" s="37"/>
    </row>
    <row r="100" spans="1:7" ht="30.75" customHeight="1">
      <c r="A100" s="137" t="s">
        <v>912</v>
      </c>
      <c r="B100" s="207" t="s">
        <v>158</v>
      </c>
      <c r="C100" s="207"/>
      <c r="D100" s="123">
        <v>4</v>
      </c>
      <c r="E100" s="134"/>
      <c r="F100" s="73"/>
      <c r="G100" s="37"/>
    </row>
    <row r="101" spans="1:7" ht="43.5" customHeight="1">
      <c r="A101" s="137" t="s">
        <v>913</v>
      </c>
      <c r="B101" s="207" t="s">
        <v>603</v>
      </c>
      <c r="C101" s="207"/>
      <c r="D101" s="123">
        <v>4</v>
      </c>
      <c r="E101" s="134"/>
      <c r="F101" s="73"/>
      <c r="G101" s="37"/>
    </row>
    <row r="102" spans="1:7" ht="52.5" customHeight="1">
      <c r="A102" s="137" t="s">
        <v>914</v>
      </c>
      <c r="B102" s="207" t="s">
        <v>604</v>
      </c>
      <c r="C102" s="207"/>
      <c r="D102" s="123">
        <v>4</v>
      </c>
      <c r="E102" s="134"/>
      <c r="F102" s="73"/>
      <c r="G102" s="37"/>
    </row>
    <row r="103" spans="1:7" ht="14.25" customHeight="1">
      <c r="A103" s="354"/>
      <c r="B103" s="210" t="s">
        <v>40</v>
      </c>
      <c r="C103" s="210"/>
      <c r="D103" s="207">
        <f>SUM(D78:D102)</f>
        <v>96</v>
      </c>
      <c r="E103" s="340"/>
      <c r="F103" s="205"/>
      <c r="G103" s="37"/>
    </row>
    <row r="104" spans="1:7" ht="26.25" customHeight="1">
      <c r="A104" s="354"/>
      <c r="B104" s="210"/>
      <c r="C104" s="210"/>
      <c r="D104" s="207"/>
      <c r="E104" s="340"/>
      <c r="F104" s="205"/>
      <c r="G104" s="37"/>
    </row>
    <row r="105" spans="1:7" ht="7.5" hidden="1" customHeight="1">
      <c r="A105" s="354"/>
      <c r="B105" s="210"/>
      <c r="C105" s="210"/>
      <c r="D105" s="207"/>
      <c r="E105" s="340"/>
      <c r="F105" s="73"/>
      <c r="G105" s="37"/>
    </row>
    <row r="106" spans="1:7" ht="14.25" customHeight="1">
      <c r="A106" s="308" t="s">
        <v>915</v>
      </c>
      <c r="B106" s="308"/>
      <c r="C106" s="308" t="s">
        <v>70</v>
      </c>
      <c r="D106" s="308"/>
      <c r="E106" s="308"/>
      <c r="F106" s="251"/>
      <c r="G106" s="33"/>
    </row>
    <row r="107" spans="1:7" ht="14.25" customHeight="1">
      <c r="A107" s="308"/>
      <c r="B107" s="308"/>
      <c r="C107" s="308"/>
      <c r="D107" s="308"/>
      <c r="E107" s="308"/>
      <c r="F107" s="251"/>
      <c r="G107" s="33"/>
    </row>
    <row r="108" spans="1:7" ht="28.5" customHeight="1">
      <c r="A108" s="239" t="s">
        <v>1497</v>
      </c>
      <c r="B108" s="239"/>
      <c r="C108" s="239"/>
      <c r="D108" s="239"/>
      <c r="E108" s="239"/>
      <c r="F108" s="239"/>
      <c r="G108" s="34"/>
    </row>
    <row r="109" spans="1:7" ht="36.75" customHeight="1">
      <c r="A109" s="317" t="s">
        <v>730</v>
      </c>
      <c r="B109" s="317"/>
      <c r="C109" s="317"/>
      <c r="D109" s="317"/>
      <c r="E109" s="317"/>
      <c r="F109" s="317"/>
      <c r="G109" s="35"/>
    </row>
    <row r="110" spans="1:7" ht="24.75" customHeight="1">
      <c r="A110" s="124" t="s">
        <v>31</v>
      </c>
      <c r="B110" s="210" t="s">
        <v>159</v>
      </c>
      <c r="C110" s="210"/>
      <c r="D110" s="124" t="s">
        <v>33</v>
      </c>
      <c r="E110" s="124" t="s">
        <v>34</v>
      </c>
      <c r="F110" s="71" t="s">
        <v>731</v>
      </c>
      <c r="G110" s="36"/>
    </row>
    <row r="111" spans="1:7" ht="22.5" customHeight="1">
      <c r="A111" s="137" t="s">
        <v>916</v>
      </c>
      <c r="B111" s="207" t="s">
        <v>621</v>
      </c>
      <c r="C111" s="207"/>
      <c r="D111" s="123">
        <v>4</v>
      </c>
      <c r="E111" s="134"/>
      <c r="F111" s="73"/>
      <c r="G111" s="37"/>
    </row>
    <row r="112" spans="1:7" ht="24.75" customHeight="1">
      <c r="A112" s="137" t="s">
        <v>917</v>
      </c>
      <c r="B112" s="207" t="s">
        <v>620</v>
      </c>
      <c r="C112" s="207"/>
      <c r="D112" s="123">
        <v>4</v>
      </c>
      <c r="E112" s="134"/>
      <c r="F112" s="73"/>
      <c r="G112" s="37"/>
    </row>
    <row r="113" spans="1:7" ht="27.75" customHeight="1">
      <c r="A113" s="137" t="s">
        <v>918</v>
      </c>
      <c r="B113" s="207" t="s">
        <v>622</v>
      </c>
      <c r="C113" s="207"/>
      <c r="D113" s="123">
        <v>4</v>
      </c>
      <c r="E113" s="134"/>
      <c r="F113" s="73"/>
      <c r="G113" s="37"/>
    </row>
    <row r="114" spans="1:7" ht="27.75" customHeight="1">
      <c r="A114" s="137" t="s">
        <v>919</v>
      </c>
      <c r="B114" s="207" t="s">
        <v>160</v>
      </c>
      <c r="C114" s="207"/>
      <c r="D114" s="123">
        <v>4</v>
      </c>
      <c r="E114" s="134"/>
      <c r="F114" s="73"/>
      <c r="G114" s="37"/>
    </row>
    <row r="115" spans="1:7" ht="24" customHeight="1">
      <c r="A115" s="137" t="s">
        <v>920</v>
      </c>
      <c r="B115" s="207" t="s">
        <v>164</v>
      </c>
      <c r="C115" s="207"/>
      <c r="D115" s="123">
        <v>4</v>
      </c>
      <c r="E115" s="134"/>
      <c r="F115" s="73"/>
      <c r="G115" s="37"/>
    </row>
    <row r="116" spans="1:7" ht="24" customHeight="1">
      <c r="A116" s="137" t="s">
        <v>921</v>
      </c>
      <c r="B116" s="207" t="s">
        <v>163</v>
      </c>
      <c r="C116" s="207"/>
      <c r="D116" s="123">
        <v>4</v>
      </c>
      <c r="E116" s="134"/>
      <c r="F116" s="73"/>
      <c r="G116" s="37"/>
    </row>
    <row r="117" spans="1:7" ht="24" customHeight="1">
      <c r="A117" s="137" t="s">
        <v>922</v>
      </c>
      <c r="B117" s="207" t="s">
        <v>623</v>
      </c>
      <c r="C117" s="207"/>
      <c r="D117" s="123">
        <v>4</v>
      </c>
      <c r="E117" s="134"/>
      <c r="F117" s="73"/>
      <c r="G117" s="37"/>
    </row>
    <row r="118" spans="1:7" ht="24" customHeight="1">
      <c r="A118" s="137" t="s">
        <v>923</v>
      </c>
      <c r="B118" s="207" t="s">
        <v>162</v>
      </c>
      <c r="C118" s="207"/>
      <c r="D118" s="123">
        <v>4</v>
      </c>
      <c r="E118" s="134"/>
      <c r="F118" s="73"/>
      <c r="G118" s="37"/>
    </row>
    <row r="119" spans="1:7" ht="33.75" customHeight="1">
      <c r="A119" s="137" t="s">
        <v>924</v>
      </c>
      <c r="B119" s="207" t="s">
        <v>165</v>
      </c>
      <c r="C119" s="207"/>
      <c r="D119" s="123">
        <v>4</v>
      </c>
      <c r="E119" s="134"/>
      <c r="F119" s="73"/>
      <c r="G119" s="37"/>
    </row>
    <row r="120" spans="1:7" ht="27" customHeight="1">
      <c r="A120" s="137" t="s">
        <v>925</v>
      </c>
      <c r="B120" s="207" t="s">
        <v>161</v>
      </c>
      <c r="C120" s="207"/>
      <c r="D120" s="123">
        <v>4</v>
      </c>
      <c r="E120" s="134"/>
      <c r="F120" s="73"/>
      <c r="G120" s="37"/>
    </row>
    <row r="121" spans="1:7" ht="27" customHeight="1">
      <c r="A121" s="137" t="s">
        <v>926</v>
      </c>
      <c r="B121" s="207" t="s">
        <v>167</v>
      </c>
      <c r="C121" s="207"/>
      <c r="D121" s="123">
        <v>4</v>
      </c>
      <c r="E121" s="134"/>
      <c r="F121" s="73"/>
      <c r="G121" s="37"/>
    </row>
    <row r="122" spans="1:7" ht="30.75" customHeight="1">
      <c r="A122" s="137" t="s">
        <v>927</v>
      </c>
      <c r="B122" s="207" t="s">
        <v>166</v>
      </c>
      <c r="C122" s="207"/>
      <c r="D122" s="123">
        <v>4</v>
      </c>
      <c r="E122" s="134"/>
      <c r="F122" s="73"/>
      <c r="G122" s="37"/>
    </row>
    <row r="123" spans="1:7" ht="33.75" customHeight="1">
      <c r="A123" s="137" t="s">
        <v>928</v>
      </c>
      <c r="B123" s="207" t="s">
        <v>626</v>
      </c>
      <c r="C123" s="207"/>
      <c r="D123" s="123">
        <v>4</v>
      </c>
      <c r="E123" s="134"/>
      <c r="F123" s="73"/>
      <c r="G123" s="37"/>
    </row>
    <row r="124" spans="1:7" ht="30.75" customHeight="1">
      <c r="A124" s="137" t="s">
        <v>929</v>
      </c>
      <c r="B124" s="207" t="s">
        <v>625</v>
      </c>
      <c r="C124" s="207"/>
      <c r="D124" s="123">
        <v>4</v>
      </c>
      <c r="E124" s="134"/>
      <c r="F124" s="73"/>
      <c r="G124" s="37"/>
    </row>
    <row r="125" spans="1:7" ht="19.5" hidden="1" customHeight="1">
      <c r="A125" s="137" t="s">
        <v>930</v>
      </c>
      <c r="B125" s="73"/>
      <c r="C125" s="73"/>
      <c r="D125" s="123"/>
      <c r="E125" s="134"/>
      <c r="F125" s="73"/>
      <c r="G125" s="37"/>
    </row>
    <row r="126" spans="1:7" ht="25.5" customHeight="1">
      <c r="A126" s="137" t="s">
        <v>930</v>
      </c>
      <c r="B126" s="207" t="s">
        <v>168</v>
      </c>
      <c r="C126" s="207"/>
      <c r="D126" s="123">
        <v>4</v>
      </c>
      <c r="E126" s="340"/>
      <c r="F126" s="73"/>
      <c r="G126" s="37"/>
    </row>
    <row r="127" spans="1:7" ht="4.5" hidden="1" customHeight="1">
      <c r="A127" s="126"/>
      <c r="B127" s="207" t="s">
        <v>169</v>
      </c>
      <c r="C127" s="207"/>
      <c r="D127" s="123">
        <f>SUM(D112:D126)</f>
        <v>56</v>
      </c>
      <c r="E127" s="340"/>
      <c r="F127" s="73"/>
      <c r="G127" s="37"/>
    </row>
    <row r="128" spans="1:7" ht="15" customHeight="1">
      <c r="A128" s="198"/>
      <c r="B128" s="210" t="s">
        <v>40</v>
      </c>
      <c r="C128" s="210"/>
      <c r="D128" s="198">
        <v>60</v>
      </c>
      <c r="E128" s="340"/>
      <c r="F128" s="205"/>
      <c r="G128" s="37"/>
    </row>
    <row r="129" spans="1:7" ht="14.25" customHeight="1">
      <c r="A129" s="198"/>
      <c r="B129" s="210"/>
      <c r="C129" s="210"/>
      <c r="D129" s="198"/>
      <c r="E129" s="132"/>
      <c r="F129" s="205"/>
      <c r="G129" s="33"/>
    </row>
    <row r="130" spans="1:7" ht="0.75" customHeight="1">
      <c r="A130" s="198"/>
      <c r="B130" s="210"/>
      <c r="C130" s="210"/>
      <c r="D130" s="198"/>
      <c r="E130" s="132"/>
      <c r="F130" s="73"/>
      <c r="G130" s="33"/>
    </row>
    <row r="131" spans="1:7" ht="29.25" customHeight="1">
      <c r="A131" s="308" t="s">
        <v>931</v>
      </c>
      <c r="B131" s="308"/>
      <c r="C131" s="308"/>
      <c r="D131" s="308"/>
      <c r="E131" s="308"/>
      <c r="F131" s="308"/>
      <c r="G131" s="34"/>
    </row>
    <row r="132" spans="1:7" ht="18.75" customHeight="1">
      <c r="A132" s="308" t="s">
        <v>932</v>
      </c>
      <c r="B132" s="308"/>
      <c r="C132" s="308"/>
      <c r="D132" s="308" t="s">
        <v>940</v>
      </c>
      <c r="E132" s="308"/>
      <c r="F132" s="308"/>
      <c r="G132" s="35"/>
    </row>
    <row r="133" spans="1:7" ht="36.75" customHeight="1">
      <c r="A133" s="239" t="s">
        <v>1498</v>
      </c>
      <c r="B133" s="239"/>
      <c r="C133" s="239"/>
      <c r="D133" s="239"/>
      <c r="E133" s="239"/>
      <c r="F133" s="239"/>
      <c r="G133" s="36"/>
    </row>
    <row r="134" spans="1:7" ht="37.5" customHeight="1">
      <c r="A134" s="317" t="s">
        <v>673</v>
      </c>
      <c r="B134" s="317"/>
      <c r="C134" s="317"/>
      <c r="D134" s="317"/>
      <c r="E134" s="317"/>
      <c r="F134" s="317"/>
      <c r="G134" s="37"/>
    </row>
    <row r="135" spans="1:7" ht="42" customHeight="1">
      <c r="A135" s="124" t="s">
        <v>31</v>
      </c>
      <c r="B135" s="210" t="s">
        <v>32</v>
      </c>
      <c r="C135" s="210"/>
      <c r="D135" s="124" t="s">
        <v>33</v>
      </c>
      <c r="E135" s="134"/>
      <c r="F135" s="71" t="s">
        <v>731</v>
      </c>
      <c r="G135" s="37"/>
    </row>
    <row r="136" spans="1:7" ht="39.75" customHeight="1">
      <c r="A136" s="137" t="s">
        <v>933</v>
      </c>
      <c r="B136" s="207" t="s">
        <v>631</v>
      </c>
      <c r="C136" s="207"/>
      <c r="D136" s="123">
        <v>2</v>
      </c>
      <c r="E136" s="134"/>
      <c r="F136" s="73"/>
      <c r="G136" s="37"/>
    </row>
    <row r="137" spans="1:7" ht="35.25" customHeight="1">
      <c r="A137" s="137" t="s">
        <v>934</v>
      </c>
      <c r="B137" s="207" t="s">
        <v>632</v>
      </c>
      <c r="C137" s="207"/>
      <c r="D137" s="123">
        <v>4</v>
      </c>
      <c r="E137" s="134"/>
      <c r="F137" s="73"/>
      <c r="G137" s="37"/>
    </row>
    <row r="138" spans="1:7" ht="40.5" customHeight="1">
      <c r="A138" s="137" t="s">
        <v>935</v>
      </c>
      <c r="B138" s="207" t="s">
        <v>170</v>
      </c>
      <c r="C138" s="207"/>
      <c r="D138" s="123">
        <v>4</v>
      </c>
      <c r="E138" s="134"/>
      <c r="F138" s="73"/>
      <c r="G138" s="37"/>
    </row>
    <row r="139" spans="1:7" ht="48" customHeight="1">
      <c r="A139" s="137" t="s">
        <v>936</v>
      </c>
      <c r="B139" s="248" t="s">
        <v>633</v>
      </c>
      <c r="C139" s="248"/>
      <c r="D139" s="123">
        <v>4</v>
      </c>
      <c r="E139" s="134"/>
      <c r="F139" s="73"/>
      <c r="G139" s="37"/>
    </row>
    <row r="140" spans="1:7" ht="27.75" customHeight="1">
      <c r="A140" s="137" t="s">
        <v>937</v>
      </c>
      <c r="B140" s="207" t="s">
        <v>634</v>
      </c>
      <c r="C140" s="207"/>
      <c r="D140" s="123">
        <v>4</v>
      </c>
      <c r="E140" s="134"/>
      <c r="F140" s="73"/>
      <c r="G140" s="37"/>
    </row>
    <row r="141" spans="1:7" ht="36" customHeight="1">
      <c r="A141" s="137" t="s">
        <v>938</v>
      </c>
      <c r="B141" s="207" t="s">
        <v>171</v>
      </c>
      <c r="C141" s="207"/>
      <c r="D141" s="123">
        <v>4</v>
      </c>
      <c r="E141" s="340"/>
      <c r="F141" s="73"/>
      <c r="G141" s="37"/>
    </row>
    <row r="142" spans="1:7" ht="14.25" hidden="1" customHeight="1">
      <c r="A142" s="137" t="s">
        <v>939</v>
      </c>
      <c r="B142" s="207" t="s">
        <v>172</v>
      </c>
      <c r="C142" s="207"/>
      <c r="D142" s="123"/>
      <c r="E142" s="340"/>
      <c r="F142" s="73"/>
      <c r="G142" s="37"/>
    </row>
    <row r="143" spans="1:7" ht="20.25" customHeight="1">
      <c r="A143" s="137" t="s">
        <v>939</v>
      </c>
      <c r="B143" s="207" t="s">
        <v>172</v>
      </c>
      <c r="C143" s="207"/>
      <c r="D143" s="123">
        <v>4</v>
      </c>
      <c r="E143" s="340"/>
      <c r="F143" s="73"/>
      <c r="G143" s="37"/>
    </row>
    <row r="144" spans="1:7" ht="14.25" hidden="1" customHeight="1">
      <c r="A144" s="207"/>
      <c r="B144" s="210" t="s">
        <v>54</v>
      </c>
      <c r="C144" s="210"/>
      <c r="D144" s="207">
        <f>SUM(D136:D143)</f>
        <v>26</v>
      </c>
      <c r="E144" s="340"/>
      <c r="F144" s="73"/>
      <c r="G144" s="37"/>
    </row>
    <row r="145" spans="1:7" ht="28.5" customHeight="1">
      <c r="A145" s="207"/>
      <c r="B145" s="210"/>
      <c r="C145" s="210"/>
      <c r="D145" s="207"/>
      <c r="E145" s="340"/>
      <c r="F145" s="73"/>
      <c r="G145" s="37"/>
    </row>
    <row r="146" spans="1:7" ht="14.25" hidden="1" customHeight="1">
      <c r="A146" s="207"/>
      <c r="B146" s="210"/>
      <c r="C146" s="210"/>
      <c r="D146" s="207"/>
      <c r="E146" s="132"/>
      <c r="F146" s="73"/>
      <c r="G146" s="33"/>
    </row>
    <row r="147" spans="1:7" ht="28.5" hidden="1" customHeight="1">
      <c r="A147" s="207"/>
      <c r="B147" s="210"/>
      <c r="C147" s="210"/>
      <c r="D147" s="207"/>
      <c r="E147" s="132"/>
      <c r="F147" s="73"/>
      <c r="G147" s="33"/>
    </row>
    <row r="148" spans="1:7" ht="39.75" customHeight="1">
      <c r="A148" s="346" t="s">
        <v>941</v>
      </c>
      <c r="B148" s="346"/>
      <c r="C148" s="346"/>
      <c r="D148" s="308" t="s">
        <v>961</v>
      </c>
      <c r="E148" s="308"/>
      <c r="F148" s="308"/>
      <c r="G148" s="34"/>
    </row>
    <row r="149" spans="1:7" ht="1.5" customHeight="1">
      <c r="A149" s="140"/>
      <c r="B149" s="140"/>
      <c r="C149" s="140"/>
      <c r="D149" s="308"/>
      <c r="E149" s="308"/>
      <c r="F149" s="308"/>
      <c r="G149" s="35"/>
    </row>
    <row r="150" spans="1:7" ht="33.75" customHeight="1">
      <c r="A150" s="239" t="s">
        <v>1496</v>
      </c>
      <c r="B150" s="239"/>
      <c r="C150" s="239"/>
      <c r="D150" s="239"/>
      <c r="E150" s="239"/>
      <c r="F150" s="239"/>
      <c r="G150" s="36"/>
    </row>
    <row r="151" spans="1:7" ht="48.75" customHeight="1">
      <c r="A151" s="317" t="s">
        <v>673</v>
      </c>
      <c r="B151" s="317"/>
      <c r="C151" s="317"/>
      <c r="D151" s="317"/>
      <c r="E151" s="317"/>
      <c r="F151" s="317"/>
      <c r="G151" s="75"/>
    </row>
    <row r="152" spans="1:7" ht="33.75" customHeight="1">
      <c r="A152" s="124" t="s">
        <v>31</v>
      </c>
      <c r="B152" s="210" t="s">
        <v>32</v>
      </c>
      <c r="C152" s="210"/>
      <c r="D152" s="124" t="s">
        <v>33</v>
      </c>
      <c r="E152" s="73"/>
      <c r="F152" s="71" t="s">
        <v>731</v>
      </c>
      <c r="G152" s="75"/>
    </row>
    <row r="153" spans="1:7" ht="37.5" customHeight="1">
      <c r="A153" s="137" t="s">
        <v>942</v>
      </c>
      <c r="B153" s="248" t="s">
        <v>173</v>
      </c>
      <c r="C153" s="248"/>
      <c r="D153" s="134">
        <v>3</v>
      </c>
      <c r="E153" s="73"/>
      <c r="F153" s="73"/>
      <c r="G153" s="75"/>
    </row>
    <row r="154" spans="1:7" ht="48" customHeight="1">
      <c r="A154" s="137" t="s">
        <v>943</v>
      </c>
      <c r="B154" s="248" t="s">
        <v>174</v>
      </c>
      <c r="C154" s="248"/>
      <c r="D154" s="134">
        <v>3</v>
      </c>
      <c r="E154" s="73"/>
      <c r="F154" s="73"/>
      <c r="G154" s="75"/>
    </row>
    <row r="155" spans="1:7" ht="30.75" customHeight="1">
      <c r="A155" s="137" t="s">
        <v>944</v>
      </c>
      <c r="B155" s="248" t="s">
        <v>175</v>
      </c>
      <c r="C155" s="248"/>
      <c r="D155" s="134">
        <v>3</v>
      </c>
      <c r="E155" s="72"/>
      <c r="F155" s="73"/>
      <c r="G155" s="77"/>
    </row>
    <row r="156" spans="1:7" ht="31.5" customHeight="1">
      <c r="A156" s="137" t="s">
        <v>945</v>
      </c>
      <c r="B156" s="248" t="s">
        <v>176</v>
      </c>
      <c r="C156" s="248"/>
      <c r="D156" s="134">
        <v>3</v>
      </c>
      <c r="E156" s="73"/>
      <c r="F156" s="73"/>
      <c r="G156" s="75"/>
    </row>
    <row r="157" spans="1:7" ht="30" customHeight="1">
      <c r="A157" s="118"/>
      <c r="B157" s="248" t="s">
        <v>177</v>
      </c>
      <c r="C157" s="248"/>
      <c r="D157" s="6"/>
      <c r="E157" s="73"/>
      <c r="F157" s="72"/>
      <c r="G157" s="75"/>
    </row>
    <row r="158" spans="1:7" ht="19.5" customHeight="1">
      <c r="A158" s="137" t="s">
        <v>946</v>
      </c>
      <c r="B158" s="248" t="s">
        <v>178</v>
      </c>
      <c r="C158" s="248"/>
      <c r="D158" s="134">
        <v>4</v>
      </c>
      <c r="E158" s="73"/>
      <c r="F158" s="73"/>
      <c r="G158" s="75"/>
    </row>
    <row r="159" spans="1:7" ht="14.25" hidden="1" customHeight="1">
      <c r="A159" s="137"/>
      <c r="B159" s="248" t="s">
        <v>179</v>
      </c>
      <c r="C159" s="248"/>
      <c r="D159" s="134"/>
      <c r="E159" s="205"/>
      <c r="F159" s="73"/>
      <c r="G159" s="78"/>
    </row>
    <row r="160" spans="1:7" ht="36.75" customHeight="1">
      <c r="A160" s="137" t="s">
        <v>947</v>
      </c>
      <c r="B160" s="248" t="s">
        <v>180</v>
      </c>
      <c r="C160" s="248"/>
      <c r="D160" s="134">
        <v>4</v>
      </c>
      <c r="E160" s="205"/>
      <c r="F160" s="73"/>
      <c r="G160" s="78"/>
    </row>
    <row r="161" spans="1:7" ht="21.75" customHeight="1">
      <c r="A161" s="137" t="s">
        <v>948</v>
      </c>
      <c r="B161" s="248" t="s">
        <v>181</v>
      </c>
      <c r="C161" s="248"/>
      <c r="D161" s="134">
        <v>4</v>
      </c>
      <c r="E161" s="73"/>
      <c r="F161" s="73"/>
      <c r="G161" s="75"/>
    </row>
    <row r="162" spans="1:7" ht="18.75" customHeight="1">
      <c r="A162" s="137" t="s">
        <v>949</v>
      </c>
      <c r="B162" s="248" t="s">
        <v>182</v>
      </c>
      <c r="C162" s="248"/>
      <c r="D162" s="134">
        <v>4</v>
      </c>
      <c r="E162" s="72"/>
      <c r="F162" s="73"/>
      <c r="G162" s="77"/>
    </row>
    <row r="163" spans="1:7" ht="31.5" customHeight="1">
      <c r="A163" s="159" t="s">
        <v>950</v>
      </c>
      <c r="B163" s="248" t="s">
        <v>183</v>
      </c>
      <c r="C163" s="248"/>
      <c r="D163" s="134">
        <v>3</v>
      </c>
      <c r="E163" s="73"/>
      <c r="F163" s="73"/>
      <c r="G163" s="75"/>
    </row>
    <row r="164" spans="1:7" ht="18.75" customHeight="1">
      <c r="A164" s="118"/>
      <c r="B164" s="248" t="s">
        <v>184</v>
      </c>
      <c r="C164" s="248"/>
      <c r="D164" s="5"/>
      <c r="E164" s="73"/>
      <c r="F164" s="72"/>
      <c r="G164" s="75"/>
    </row>
    <row r="165" spans="1:7" ht="24" customHeight="1">
      <c r="A165" s="137" t="s">
        <v>951</v>
      </c>
      <c r="B165" s="248" t="s">
        <v>185</v>
      </c>
      <c r="C165" s="248"/>
      <c r="D165" s="134">
        <v>4</v>
      </c>
      <c r="E165" s="73"/>
      <c r="F165" s="73"/>
      <c r="G165" s="75"/>
    </row>
    <row r="166" spans="1:7" ht="31.5" customHeight="1">
      <c r="A166" s="137" t="s">
        <v>952</v>
      </c>
      <c r="B166" s="248" t="s">
        <v>639</v>
      </c>
      <c r="C166" s="248"/>
      <c r="D166" s="134">
        <v>4</v>
      </c>
      <c r="E166" s="73"/>
      <c r="F166" s="73"/>
      <c r="G166" s="75"/>
    </row>
    <row r="167" spans="1:7" ht="31.5" customHeight="1">
      <c r="A167" s="137" t="s">
        <v>953</v>
      </c>
      <c r="B167" s="248" t="s">
        <v>640</v>
      </c>
      <c r="C167" s="248"/>
      <c r="D167" s="134">
        <v>4</v>
      </c>
      <c r="E167" s="73"/>
      <c r="F167" s="73"/>
      <c r="G167" s="75"/>
    </row>
    <row r="168" spans="1:7" ht="24" customHeight="1">
      <c r="A168" s="137" t="s">
        <v>954</v>
      </c>
      <c r="B168" s="248" t="s">
        <v>186</v>
      </c>
      <c r="C168" s="248"/>
      <c r="D168" s="134">
        <v>4</v>
      </c>
      <c r="E168" s="73"/>
      <c r="F168" s="73"/>
      <c r="G168" s="75"/>
    </row>
    <row r="169" spans="1:7" ht="28.5" customHeight="1">
      <c r="A169" s="137" t="s">
        <v>955</v>
      </c>
      <c r="B169" s="248" t="s">
        <v>170</v>
      </c>
      <c r="C169" s="248"/>
      <c r="D169" s="134">
        <v>3</v>
      </c>
      <c r="E169" s="73"/>
      <c r="F169" s="73"/>
      <c r="G169" s="75"/>
    </row>
    <row r="170" spans="1:7" ht="44.25" customHeight="1">
      <c r="A170" s="137" t="s">
        <v>956</v>
      </c>
      <c r="B170" s="248" t="s">
        <v>312</v>
      </c>
      <c r="C170" s="248"/>
      <c r="D170" s="134">
        <v>3</v>
      </c>
      <c r="E170" s="73"/>
      <c r="F170" s="73"/>
      <c r="G170" s="75"/>
    </row>
    <row r="171" spans="1:7" ht="33.75" customHeight="1">
      <c r="A171" s="137" t="s">
        <v>957</v>
      </c>
      <c r="B171" s="248" t="s">
        <v>171</v>
      </c>
      <c r="C171" s="248"/>
      <c r="D171" s="134">
        <v>4</v>
      </c>
      <c r="E171" s="73"/>
      <c r="F171" s="73"/>
      <c r="G171" s="75"/>
    </row>
    <row r="172" spans="1:7" ht="26.25" customHeight="1">
      <c r="A172" s="137" t="s">
        <v>958</v>
      </c>
      <c r="B172" s="248" t="s">
        <v>187</v>
      </c>
      <c r="C172" s="248"/>
      <c r="D172" s="134">
        <v>4</v>
      </c>
      <c r="E172" s="73"/>
      <c r="F172" s="73"/>
      <c r="G172" s="75"/>
    </row>
    <row r="173" spans="1:7" ht="24.75" customHeight="1">
      <c r="A173" s="137" t="s">
        <v>959</v>
      </c>
      <c r="B173" s="248" t="s">
        <v>188</v>
      </c>
      <c r="C173" s="248"/>
      <c r="D173" s="134">
        <v>4</v>
      </c>
      <c r="E173" s="73"/>
      <c r="F173" s="73"/>
      <c r="G173" s="75"/>
    </row>
    <row r="174" spans="1:7" ht="48.75" customHeight="1">
      <c r="A174" s="137" t="s">
        <v>960</v>
      </c>
      <c r="B174" s="248" t="s">
        <v>189</v>
      </c>
      <c r="C174" s="248"/>
      <c r="D174" s="134">
        <v>3</v>
      </c>
      <c r="E174" s="132"/>
      <c r="F174" s="73"/>
      <c r="G174" s="33"/>
    </row>
    <row r="175" spans="1:7" ht="25.5" customHeight="1">
      <c r="A175" s="123"/>
      <c r="B175" s="355" t="s">
        <v>54</v>
      </c>
      <c r="C175" s="355"/>
      <c r="D175" s="134">
        <f>SUM(D153:D174)</f>
        <v>68</v>
      </c>
      <c r="E175" s="132"/>
      <c r="F175" s="73"/>
      <c r="G175" s="33"/>
    </row>
    <row r="176" spans="1:7" ht="30.75" customHeight="1">
      <c r="A176" s="346" t="s">
        <v>962</v>
      </c>
      <c r="B176" s="346"/>
      <c r="C176" s="346"/>
      <c r="D176" s="308" t="s">
        <v>979</v>
      </c>
      <c r="E176" s="308"/>
      <c r="F176" s="308"/>
      <c r="G176" s="34"/>
    </row>
    <row r="177" spans="1:7" ht="28.5" hidden="1" customHeight="1">
      <c r="A177" s="346"/>
      <c r="B177" s="346"/>
      <c r="C177" s="346"/>
      <c r="D177" s="308"/>
      <c r="E177" s="308"/>
      <c r="F177" s="308"/>
      <c r="G177" s="35"/>
    </row>
    <row r="178" spans="1:7" ht="30" customHeight="1">
      <c r="A178" s="239" t="s">
        <v>1106</v>
      </c>
      <c r="B178" s="239"/>
      <c r="C178" s="239"/>
      <c r="D178" s="239"/>
      <c r="E178" s="239"/>
      <c r="F178" s="239"/>
      <c r="G178" s="36"/>
    </row>
    <row r="179" spans="1:7" ht="42.75" customHeight="1">
      <c r="A179" s="317" t="s">
        <v>673</v>
      </c>
      <c r="B179" s="317"/>
      <c r="C179" s="317"/>
      <c r="D179" s="317"/>
      <c r="E179" s="317"/>
      <c r="F179" s="317"/>
      <c r="G179" s="75"/>
    </row>
    <row r="180" spans="1:7" ht="31.5" customHeight="1">
      <c r="A180" s="124" t="s">
        <v>31</v>
      </c>
      <c r="B180" s="210" t="s">
        <v>32</v>
      </c>
      <c r="C180" s="210"/>
      <c r="D180" s="124" t="s">
        <v>33</v>
      </c>
      <c r="E180" s="73"/>
      <c r="F180" s="71" t="s">
        <v>731</v>
      </c>
      <c r="G180" s="75"/>
    </row>
    <row r="181" spans="1:7" ht="31.5" customHeight="1">
      <c r="A181" s="137" t="s">
        <v>963</v>
      </c>
      <c r="B181" s="207" t="s">
        <v>195</v>
      </c>
      <c r="C181" s="207"/>
      <c r="D181" s="124">
        <v>3</v>
      </c>
      <c r="E181" s="73"/>
      <c r="F181" s="73"/>
      <c r="G181" s="75"/>
    </row>
    <row r="182" spans="1:7" ht="31.5" customHeight="1">
      <c r="A182" s="137" t="s">
        <v>964</v>
      </c>
      <c r="B182" s="207" t="s">
        <v>657</v>
      </c>
      <c r="C182" s="207"/>
      <c r="D182" s="124">
        <v>4</v>
      </c>
      <c r="E182" s="73"/>
      <c r="F182" s="73"/>
      <c r="G182" s="75"/>
    </row>
    <row r="183" spans="1:7" ht="31.5" customHeight="1">
      <c r="A183" s="137" t="s">
        <v>965</v>
      </c>
      <c r="B183" s="207" t="s">
        <v>663</v>
      </c>
      <c r="C183" s="207"/>
      <c r="D183" s="175" t="s">
        <v>1558</v>
      </c>
      <c r="E183" s="73"/>
      <c r="F183" s="73" t="s">
        <v>1559</v>
      </c>
      <c r="G183" s="75"/>
    </row>
    <row r="184" spans="1:7" ht="15.75" customHeight="1">
      <c r="A184" s="137" t="s">
        <v>966</v>
      </c>
      <c r="B184" s="207" t="s">
        <v>190</v>
      </c>
      <c r="C184" s="207"/>
      <c r="D184" s="134">
        <v>4</v>
      </c>
      <c r="E184" s="73"/>
      <c r="F184" s="73"/>
      <c r="G184" s="75"/>
    </row>
    <row r="185" spans="1:7" ht="33" customHeight="1">
      <c r="A185" s="137" t="s">
        <v>967</v>
      </c>
      <c r="B185" s="207" t="s">
        <v>192</v>
      </c>
      <c r="C185" s="207"/>
      <c r="D185" s="134">
        <v>0</v>
      </c>
      <c r="E185" s="73"/>
      <c r="F185" s="73"/>
      <c r="G185" s="75"/>
    </row>
    <row r="186" spans="1:7" ht="33" customHeight="1">
      <c r="A186" s="137" t="s">
        <v>968</v>
      </c>
      <c r="B186" s="207" t="s">
        <v>194</v>
      </c>
      <c r="C186" s="207"/>
      <c r="D186" s="134">
        <v>4</v>
      </c>
      <c r="E186" s="73"/>
      <c r="F186" s="73"/>
      <c r="G186" s="75"/>
    </row>
    <row r="187" spans="1:7" ht="33" customHeight="1">
      <c r="A187" s="137" t="s">
        <v>969</v>
      </c>
      <c r="B187" s="207" t="s">
        <v>193</v>
      </c>
      <c r="C187" s="207"/>
      <c r="D187" s="134">
        <v>4</v>
      </c>
      <c r="E187" s="73"/>
      <c r="F187" s="73"/>
      <c r="G187" s="75"/>
    </row>
    <row r="188" spans="1:7" ht="26.25" customHeight="1">
      <c r="A188" s="117"/>
      <c r="B188" s="207" t="s">
        <v>662</v>
      </c>
      <c r="C188" s="207"/>
      <c r="D188" s="6"/>
      <c r="E188" s="73"/>
      <c r="F188" s="72"/>
      <c r="G188" s="75"/>
    </row>
    <row r="189" spans="1:7" ht="30" customHeight="1">
      <c r="A189" s="137" t="s">
        <v>970</v>
      </c>
      <c r="B189" s="207" t="s">
        <v>669</v>
      </c>
      <c r="C189" s="207"/>
      <c r="D189" s="134">
        <v>4</v>
      </c>
      <c r="E189" s="73"/>
      <c r="F189" s="73"/>
      <c r="G189" s="75"/>
    </row>
    <row r="190" spans="1:7" ht="30" customHeight="1">
      <c r="A190" s="137" t="s">
        <v>971</v>
      </c>
      <c r="B190" s="207" t="s">
        <v>661</v>
      </c>
      <c r="C190" s="207"/>
      <c r="D190" s="134">
        <v>4</v>
      </c>
      <c r="E190" s="73"/>
      <c r="F190" s="73"/>
      <c r="G190" s="75"/>
    </row>
    <row r="191" spans="1:7" ht="30" customHeight="1">
      <c r="A191" s="137" t="s">
        <v>972</v>
      </c>
      <c r="B191" s="207" t="s">
        <v>667</v>
      </c>
      <c r="C191" s="207"/>
      <c r="D191" s="134">
        <v>4</v>
      </c>
      <c r="E191" s="73"/>
      <c r="F191" s="73"/>
      <c r="G191" s="75"/>
    </row>
    <row r="192" spans="1:7" ht="33.75" customHeight="1">
      <c r="A192" s="137" t="s">
        <v>973</v>
      </c>
      <c r="B192" s="207" t="s">
        <v>191</v>
      </c>
      <c r="C192" s="207"/>
      <c r="D192" s="134"/>
      <c r="E192" s="73"/>
      <c r="F192" s="73"/>
      <c r="G192" s="75"/>
    </row>
    <row r="193" spans="1:7" ht="48" customHeight="1">
      <c r="A193" s="137" t="s">
        <v>974</v>
      </c>
      <c r="B193" s="207" t="s">
        <v>668</v>
      </c>
      <c r="C193" s="207"/>
      <c r="D193" s="134">
        <v>4</v>
      </c>
      <c r="E193" s="205"/>
      <c r="F193" s="73"/>
      <c r="G193" s="78"/>
    </row>
    <row r="194" spans="1:7" ht="18.75" customHeight="1">
      <c r="A194" s="351" t="s">
        <v>975</v>
      </c>
      <c r="B194" s="207" t="s">
        <v>196</v>
      </c>
      <c r="C194" s="207"/>
      <c r="D194" s="353">
        <v>4</v>
      </c>
      <c r="E194" s="205"/>
      <c r="F194" s="205"/>
      <c r="G194" s="78"/>
    </row>
    <row r="195" spans="1:7" ht="36" customHeight="1">
      <c r="A195" s="351"/>
      <c r="B195" s="349" t="s">
        <v>670</v>
      </c>
      <c r="C195" s="349"/>
      <c r="D195" s="353"/>
      <c r="E195" s="205"/>
      <c r="F195" s="205"/>
      <c r="G195" s="78"/>
    </row>
    <row r="196" spans="1:7" ht="15.75" customHeight="1">
      <c r="A196" s="351"/>
      <c r="B196" s="349" t="s">
        <v>671</v>
      </c>
      <c r="C196" s="349"/>
      <c r="D196" s="353"/>
      <c r="E196" s="73"/>
      <c r="F196" s="205"/>
      <c r="G196" s="75"/>
    </row>
    <row r="197" spans="1:7" ht="21.75" customHeight="1">
      <c r="A197" s="351"/>
      <c r="B197" s="350" t="s">
        <v>664</v>
      </c>
      <c r="C197" s="350"/>
      <c r="D197" s="353"/>
      <c r="E197" s="72"/>
      <c r="F197" s="205"/>
      <c r="G197" s="77"/>
    </row>
    <row r="198" spans="1:7" ht="42.75" customHeight="1">
      <c r="A198" s="137" t="s">
        <v>976</v>
      </c>
      <c r="B198" s="207" t="s">
        <v>672</v>
      </c>
      <c r="C198" s="207"/>
      <c r="D198" s="134">
        <v>2</v>
      </c>
      <c r="E198" s="73"/>
      <c r="F198" s="73"/>
      <c r="G198" s="75"/>
    </row>
    <row r="199" spans="1:7" ht="36" customHeight="1">
      <c r="A199" s="118"/>
      <c r="B199" s="207" t="s">
        <v>197</v>
      </c>
      <c r="C199" s="207"/>
      <c r="D199" s="6"/>
      <c r="E199" s="73"/>
      <c r="F199" s="72"/>
      <c r="G199" s="75"/>
    </row>
    <row r="200" spans="1:7" ht="28.5" customHeight="1">
      <c r="A200" s="137" t="s">
        <v>977</v>
      </c>
      <c r="B200" s="207" t="s">
        <v>666</v>
      </c>
      <c r="C200" s="207"/>
      <c r="D200" s="134">
        <v>4</v>
      </c>
      <c r="E200" s="205"/>
      <c r="F200" s="73"/>
      <c r="G200" s="78"/>
    </row>
    <row r="201" spans="1:7" ht="3" customHeight="1">
      <c r="A201" s="137"/>
      <c r="B201" s="207" t="s">
        <v>198</v>
      </c>
      <c r="C201" s="207"/>
      <c r="D201" s="134"/>
      <c r="E201" s="205"/>
      <c r="F201" s="73"/>
      <c r="G201" s="78"/>
    </row>
    <row r="202" spans="1:7" ht="24.75" customHeight="1">
      <c r="A202" s="137" t="s">
        <v>978</v>
      </c>
      <c r="B202" s="207" t="s">
        <v>665</v>
      </c>
      <c r="C202" s="207"/>
      <c r="D202" s="73">
        <v>4</v>
      </c>
      <c r="E202" s="205"/>
      <c r="F202" s="73"/>
      <c r="G202" s="78"/>
    </row>
    <row r="203" spans="1:7" ht="14.25" hidden="1" customHeight="1">
      <c r="A203" s="354"/>
      <c r="B203" s="210" t="s">
        <v>54</v>
      </c>
      <c r="C203" s="210"/>
      <c r="D203" s="340">
        <f>SUM(D181:D202)</f>
        <v>49</v>
      </c>
      <c r="E203" s="205"/>
      <c r="F203" s="73"/>
      <c r="G203" s="78"/>
    </row>
    <row r="204" spans="1:7" ht="14.25" hidden="1" customHeight="1">
      <c r="A204" s="354"/>
      <c r="B204" s="210"/>
      <c r="C204" s="210"/>
      <c r="D204" s="340"/>
      <c r="E204" s="205"/>
      <c r="F204" s="73"/>
      <c r="G204" s="78"/>
    </row>
    <row r="205" spans="1:7" ht="24.75" customHeight="1">
      <c r="A205" s="354"/>
      <c r="B205" s="210"/>
      <c r="C205" s="210"/>
      <c r="D205" s="340"/>
      <c r="E205" s="205"/>
      <c r="F205" s="205"/>
      <c r="G205" s="78"/>
    </row>
    <row r="206" spans="1:7" ht="9" customHeight="1">
      <c r="A206" s="354"/>
      <c r="B206" s="210"/>
      <c r="C206" s="210"/>
      <c r="D206" s="340"/>
      <c r="E206" s="205"/>
      <c r="F206" s="205"/>
      <c r="G206" s="78"/>
    </row>
    <row r="207" spans="1:7" ht="14.25" hidden="1" customHeight="1">
      <c r="A207" s="354"/>
      <c r="B207" s="210"/>
      <c r="C207" s="210"/>
      <c r="D207" s="340"/>
      <c r="E207" s="135"/>
      <c r="F207" s="73"/>
      <c r="G207" s="40"/>
    </row>
    <row r="208" spans="1:7" ht="14.25" hidden="1" customHeight="1">
      <c r="A208" s="354"/>
      <c r="B208" s="210"/>
      <c r="C208" s="210"/>
      <c r="D208" s="340"/>
      <c r="E208" s="135"/>
      <c r="F208" s="73"/>
      <c r="G208" s="40"/>
    </row>
    <row r="209" spans="1:7" ht="31.5" customHeight="1">
      <c r="A209" s="346" t="s">
        <v>980</v>
      </c>
      <c r="B209" s="346"/>
      <c r="C209" s="346"/>
      <c r="D209" s="346"/>
      <c r="E209" s="346"/>
      <c r="F209" s="346"/>
      <c r="G209" s="33"/>
    </row>
    <row r="210" spans="1:7" ht="30" customHeight="1">
      <c r="A210" s="308" t="s">
        <v>981</v>
      </c>
      <c r="B210" s="308"/>
      <c r="C210" s="308"/>
      <c r="D210" s="308" t="s">
        <v>986</v>
      </c>
      <c r="E210" s="308"/>
      <c r="F210" s="308"/>
      <c r="G210" s="41"/>
    </row>
    <row r="211" spans="1:7" ht="42.75" hidden="1" customHeight="1">
      <c r="A211" s="141"/>
      <c r="B211" s="141"/>
      <c r="C211" s="141"/>
      <c r="D211" s="141"/>
      <c r="E211" s="131"/>
      <c r="F211" s="73"/>
      <c r="G211" s="35"/>
    </row>
    <row r="212" spans="1:7" ht="30" customHeight="1">
      <c r="A212" s="239" t="s">
        <v>1106</v>
      </c>
      <c r="B212" s="239"/>
      <c r="C212" s="239"/>
      <c r="D212" s="239"/>
      <c r="E212" s="239"/>
      <c r="F212" s="239"/>
      <c r="G212" s="36"/>
    </row>
    <row r="213" spans="1:7" ht="36" customHeight="1">
      <c r="A213" s="317" t="s">
        <v>673</v>
      </c>
      <c r="B213" s="317"/>
      <c r="C213" s="317"/>
      <c r="D213" s="317"/>
      <c r="E213" s="317"/>
      <c r="F213" s="317"/>
      <c r="G213" s="75"/>
    </row>
    <row r="214" spans="1:7" ht="18.75" customHeight="1">
      <c r="A214" s="124" t="s">
        <v>31</v>
      </c>
      <c r="B214" s="210" t="s">
        <v>32</v>
      </c>
      <c r="C214" s="210"/>
      <c r="D214" s="124" t="s">
        <v>33</v>
      </c>
      <c r="E214" s="73"/>
      <c r="F214" s="71" t="s">
        <v>731</v>
      </c>
      <c r="G214" s="75"/>
    </row>
    <row r="215" spans="1:7" ht="15.75" customHeight="1">
      <c r="A215" s="351" t="s">
        <v>982</v>
      </c>
      <c r="B215" s="207" t="s">
        <v>658</v>
      </c>
      <c r="C215" s="207"/>
      <c r="D215" s="352">
        <v>2</v>
      </c>
      <c r="E215" s="73"/>
      <c r="F215" s="205"/>
      <c r="G215" s="75"/>
    </row>
    <row r="216" spans="1:7" ht="15.75" customHeight="1">
      <c r="A216" s="351"/>
      <c r="B216" s="349" t="s">
        <v>199</v>
      </c>
      <c r="C216" s="349"/>
      <c r="D216" s="352"/>
      <c r="E216" s="73"/>
      <c r="F216" s="205"/>
      <c r="G216" s="75"/>
    </row>
    <row r="217" spans="1:7" ht="15.75" customHeight="1">
      <c r="A217" s="351"/>
      <c r="B217" s="349" t="s">
        <v>200</v>
      </c>
      <c r="C217" s="349"/>
      <c r="D217" s="352"/>
      <c r="E217" s="73"/>
      <c r="F217" s="205"/>
      <c r="G217" s="75"/>
    </row>
    <row r="218" spans="1:7" ht="23.25" customHeight="1">
      <c r="A218" s="351"/>
      <c r="B218" s="349" t="s">
        <v>201</v>
      </c>
      <c r="C218" s="349"/>
      <c r="D218" s="352"/>
      <c r="E218" s="73"/>
      <c r="F218" s="205"/>
      <c r="G218" s="75"/>
    </row>
    <row r="219" spans="1:7" ht="15" customHeight="1">
      <c r="A219" s="351"/>
      <c r="B219" s="349" t="s">
        <v>202</v>
      </c>
      <c r="C219" s="349"/>
      <c r="D219" s="352"/>
      <c r="E219" s="73"/>
      <c r="F219" s="205"/>
      <c r="G219" s="75"/>
    </row>
    <row r="220" spans="1:7" ht="22.5" customHeight="1">
      <c r="A220" s="351"/>
      <c r="B220" s="349" t="s">
        <v>203</v>
      </c>
      <c r="C220" s="349"/>
      <c r="D220" s="352"/>
      <c r="E220" s="73"/>
      <c r="F220" s="205"/>
      <c r="G220" s="75"/>
    </row>
    <row r="221" spans="1:7" ht="30" customHeight="1">
      <c r="A221" s="137" t="s">
        <v>983</v>
      </c>
      <c r="B221" s="207" t="s">
        <v>684</v>
      </c>
      <c r="C221" s="207"/>
      <c r="D221" s="134">
        <v>3</v>
      </c>
      <c r="E221" s="73"/>
      <c r="F221" s="73"/>
      <c r="G221" s="75"/>
    </row>
    <row r="222" spans="1:7" ht="29.25" customHeight="1">
      <c r="A222" s="137" t="s">
        <v>984</v>
      </c>
      <c r="B222" s="207" t="s">
        <v>204</v>
      </c>
      <c r="C222" s="207"/>
      <c r="D222" s="134">
        <v>4</v>
      </c>
      <c r="E222" s="73"/>
      <c r="F222" s="73"/>
      <c r="G222" s="75"/>
    </row>
    <row r="223" spans="1:7" ht="19.5" customHeight="1">
      <c r="A223" s="137" t="s">
        <v>985</v>
      </c>
      <c r="B223" s="207" t="s">
        <v>659</v>
      </c>
      <c r="C223" s="207"/>
      <c r="D223" s="134">
        <v>4</v>
      </c>
      <c r="E223" s="205"/>
      <c r="F223" s="73"/>
      <c r="G223" s="78"/>
    </row>
    <row r="224" spans="1:7" ht="14.25" hidden="1" customHeight="1">
      <c r="A224" s="123"/>
      <c r="B224" s="207" t="s">
        <v>205</v>
      </c>
      <c r="C224" s="207"/>
      <c r="D224" s="134">
        <f>SUM(D215:D223)</f>
        <v>13</v>
      </c>
      <c r="E224" s="205"/>
      <c r="F224" s="73"/>
      <c r="G224" s="78"/>
    </row>
    <row r="225" spans="1:7" ht="14.25" customHeight="1">
      <c r="A225" s="207"/>
      <c r="B225" s="210" t="s">
        <v>54</v>
      </c>
      <c r="C225" s="210"/>
      <c r="D225" s="340">
        <v>13</v>
      </c>
      <c r="E225" s="73"/>
      <c r="F225" s="205"/>
      <c r="G225" s="75"/>
    </row>
    <row r="226" spans="1:7" ht="14.25" customHeight="1">
      <c r="A226" s="207"/>
      <c r="B226" s="210"/>
      <c r="C226" s="210"/>
      <c r="D226" s="340"/>
      <c r="E226" s="160"/>
      <c r="F226" s="205"/>
      <c r="G226" s="42"/>
    </row>
    <row r="227" spans="1:7" ht="1.5" customHeight="1">
      <c r="A227" s="207"/>
      <c r="B227" s="210"/>
      <c r="C227" s="210"/>
      <c r="D227" s="340"/>
      <c r="E227" s="160"/>
      <c r="F227" s="73"/>
      <c r="G227" s="42"/>
    </row>
    <row r="228" spans="1:7" ht="32.25" customHeight="1">
      <c r="A228" s="308" t="s">
        <v>987</v>
      </c>
      <c r="B228" s="308"/>
      <c r="C228" s="308"/>
      <c r="D228" s="308" t="s">
        <v>206</v>
      </c>
      <c r="E228" s="308"/>
      <c r="F228" s="308"/>
      <c r="G228" s="41"/>
    </row>
    <row r="229" spans="1:7" ht="25.5" hidden="1" customHeight="1">
      <c r="A229" s="308"/>
      <c r="B229" s="308"/>
      <c r="C229" s="308"/>
      <c r="D229" s="308"/>
      <c r="E229" s="308"/>
      <c r="F229" s="308"/>
      <c r="G229" s="43"/>
    </row>
    <row r="230" spans="1:7" ht="32.25" customHeight="1">
      <c r="A230" s="239" t="s">
        <v>1106</v>
      </c>
      <c r="B230" s="239"/>
      <c r="C230" s="239"/>
      <c r="D230" s="239"/>
      <c r="E230" s="239"/>
      <c r="F230" s="239"/>
      <c r="G230" s="36"/>
    </row>
    <row r="231" spans="1:7" ht="22.5" customHeight="1">
      <c r="A231" s="317" t="s">
        <v>673</v>
      </c>
      <c r="B231" s="317"/>
      <c r="C231" s="317"/>
      <c r="D231" s="317"/>
      <c r="E231" s="317"/>
      <c r="F231" s="317"/>
      <c r="G231" s="75"/>
    </row>
    <row r="232" spans="1:7" ht="18.75" customHeight="1">
      <c r="A232" s="124" t="s">
        <v>31</v>
      </c>
      <c r="B232" s="210" t="s">
        <v>32</v>
      </c>
      <c r="C232" s="210"/>
      <c r="D232" s="124" t="s">
        <v>33</v>
      </c>
      <c r="E232" s="73"/>
      <c r="F232" s="71" t="s">
        <v>731</v>
      </c>
      <c r="G232" s="75"/>
    </row>
    <row r="233" spans="1:7" ht="36" customHeight="1">
      <c r="A233" s="137" t="s">
        <v>988</v>
      </c>
      <c r="B233" s="207" t="s">
        <v>207</v>
      </c>
      <c r="C233" s="207"/>
      <c r="D233" s="134">
        <v>4</v>
      </c>
      <c r="E233" s="73"/>
      <c r="F233" s="73"/>
      <c r="G233" s="75"/>
    </row>
    <row r="234" spans="1:7" ht="21.75" customHeight="1">
      <c r="A234" s="137" t="s">
        <v>989</v>
      </c>
      <c r="B234" s="207" t="s">
        <v>208</v>
      </c>
      <c r="C234" s="207"/>
      <c r="D234" s="134">
        <v>4</v>
      </c>
      <c r="E234" s="73"/>
      <c r="F234" s="73"/>
      <c r="G234" s="75"/>
    </row>
    <row r="235" spans="1:7" ht="21" customHeight="1">
      <c r="A235" s="137" t="s">
        <v>990</v>
      </c>
      <c r="B235" s="207" t="s">
        <v>209</v>
      </c>
      <c r="C235" s="207"/>
      <c r="D235" s="134">
        <v>4</v>
      </c>
      <c r="E235" s="160"/>
      <c r="F235" s="73"/>
      <c r="G235" s="42"/>
    </row>
    <row r="236" spans="1:7" ht="22.5" customHeight="1">
      <c r="A236" s="123"/>
      <c r="B236" s="210" t="s">
        <v>54</v>
      </c>
      <c r="C236" s="210"/>
      <c r="D236" s="134">
        <f>SUM(D233:D235)</f>
        <v>12</v>
      </c>
      <c r="E236" s="133"/>
      <c r="F236" s="73"/>
      <c r="G236" s="34"/>
    </row>
    <row r="237" spans="1:7" ht="21" customHeight="1">
      <c r="A237" s="308" t="s">
        <v>991</v>
      </c>
      <c r="B237" s="308"/>
      <c r="C237" s="308"/>
      <c r="D237" s="308" t="s">
        <v>41</v>
      </c>
      <c r="E237" s="308"/>
      <c r="F237" s="308"/>
      <c r="G237" s="35"/>
    </row>
    <row r="238" spans="1:7" ht="29.25" customHeight="1">
      <c r="A238" s="239" t="s">
        <v>1106</v>
      </c>
      <c r="B238" s="239"/>
      <c r="C238" s="239"/>
      <c r="D238" s="239"/>
      <c r="E238" s="239"/>
      <c r="F238" s="239"/>
      <c r="G238" s="36"/>
    </row>
    <row r="239" spans="1:7" ht="18" customHeight="1">
      <c r="A239" s="317" t="s">
        <v>673</v>
      </c>
      <c r="B239" s="317"/>
      <c r="C239" s="317"/>
      <c r="D239" s="317"/>
      <c r="E239" s="317"/>
      <c r="F239" s="317"/>
      <c r="G239" s="75"/>
    </row>
    <row r="240" spans="1:7" ht="15.75">
      <c r="A240" s="124" t="s">
        <v>31</v>
      </c>
      <c r="B240" s="210" t="s">
        <v>32</v>
      </c>
      <c r="C240" s="210"/>
      <c r="D240" s="124" t="s">
        <v>33</v>
      </c>
      <c r="E240" s="73"/>
      <c r="F240" s="71" t="s">
        <v>731</v>
      </c>
      <c r="G240" s="75"/>
    </row>
    <row r="241" spans="1:7" ht="35.25" customHeight="1">
      <c r="A241" s="137" t="s">
        <v>992</v>
      </c>
      <c r="B241" s="207" t="s">
        <v>210</v>
      </c>
      <c r="C241" s="207"/>
      <c r="D241" s="134">
        <v>4</v>
      </c>
      <c r="E241" s="73"/>
      <c r="F241" s="73"/>
      <c r="G241" s="75"/>
    </row>
    <row r="242" spans="1:7" ht="19.5" customHeight="1">
      <c r="A242" s="137" t="s">
        <v>993</v>
      </c>
      <c r="B242" s="207" t="s">
        <v>660</v>
      </c>
      <c r="C242" s="207"/>
      <c r="D242" s="134">
        <v>3</v>
      </c>
      <c r="E242" s="73"/>
      <c r="F242" s="73"/>
      <c r="G242" s="75"/>
    </row>
    <row r="243" spans="1:7" ht="18.75">
      <c r="A243" s="137" t="s">
        <v>994</v>
      </c>
      <c r="B243" s="207" t="s">
        <v>211</v>
      </c>
      <c r="C243" s="207"/>
      <c r="D243" s="134">
        <v>2</v>
      </c>
      <c r="E243" s="73"/>
      <c r="F243" s="73"/>
      <c r="G243" s="75"/>
    </row>
    <row r="244" spans="1:7" ht="18.75">
      <c r="A244" s="137" t="s">
        <v>995</v>
      </c>
      <c r="B244" s="207" t="s">
        <v>212</v>
      </c>
      <c r="C244" s="207"/>
      <c r="D244" s="134">
        <v>3</v>
      </c>
      <c r="E244" s="73"/>
      <c r="F244" s="73"/>
      <c r="G244" s="75"/>
    </row>
    <row r="245" spans="1:7" ht="18.75">
      <c r="A245" s="137" t="s">
        <v>996</v>
      </c>
      <c r="B245" s="207" t="s">
        <v>687</v>
      </c>
      <c r="C245" s="207"/>
      <c r="D245" s="134">
        <v>3</v>
      </c>
      <c r="E245" s="73"/>
      <c r="F245" s="73"/>
    </row>
    <row r="246" spans="1:7" ht="18.75">
      <c r="A246" s="123"/>
      <c r="B246" s="210" t="s">
        <v>54</v>
      </c>
      <c r="C246" s="210"/>
      <c r="D246" s="134">
        <f>SUM(D241:D245)</f>
        <v>15</v>
      </c>
      <c r="E246" s="73"/>
      <c r="F246" s="73"/>
    </row>
    <row r="247" spans="1:7">
      <c r="A247" s="4"/>
    </row>
    <row r="281" spans="8:9" ht="18.75">
      <c r="H281" s="30"/>
      <c r="I281" s="26"/>
    </row>
  </sheetData>
  <mergeCells count="270">
    <mergeCell ref="A1:F1"/>
    <mergeCell ref="A2:F2"/>
    <mergeCell ref="F225:F226"/>
    <mergeCell ref="F128:F129"/>
    <mergeCell ref="A3:F3"/>
    <mergeCell ref="D148:F149"/>
    <mergeCell ref="A150:F150"/>
    <mergeCell ref="A151:F151"/>
    <mergeCell ref="D176:F177"/>
    <mergeCell ref="A178:F178"/>
    <mergeCell ref="A179:F179"/>
    <mergeCell ref="F194:F197"/>
    <mergeCell ref="F205:F206"/>
    <mergeCell ref="D210:F210"/>
    <mergeCell ref="A209:F209"/>
    <mergeCell ref="A210:C210"/>
    <mergeCell ref="A194:A197"/>
    <mergeCell ref="A203:A208"/>
    <mergeCell ref="D203:D208"/>
    <mergeCell ref="B184:C184"/>
    <mergeCell ref="A176:C177"/>
    <mergeCell ref="B163:C163"/>
    <mergeCell ref="F103:F104"/>
    <mergeCell ref="F106:F107"/>
    <mergeCell ref="A131:F131"/>
    <mergeCell ref="D132:F132"/>
    <mergeCell ref="A132:C132"/>
    <mergeCell ref="A133:F133"/>
    <mergeCell ref="A134:F134"/>
    <mergeCell ref="B110:C110"/>
    <mergeCell ref="B111:C111"/>
    <mergeCell ref="B112:C112"/>
    <mergeCell ref="B114:C114"/>
    <mergeCell ref="B115:C115"/>
    <mergeCell ref="A4:B4"/>
    <mergeCell ref="B7:C7"/>
    <mergeCell ref="C4:F4"/>
    <mergeCell ref="A5:F5"/>
    <mergeCell ref="A6:F6"/>
    <mergeCell ref="A16:F16"/>
    <mergeCell ref="A17:F17"/>
    <mergeCell ref="E19:E20"/>
    <mergeCell ref="A15:B15"/>
    <mergeCell ref="B18:C18"/>
    <mergeCell ref="C15:F15"/>
    <mergeCell ref="B8:C8"/>
    <mergeCell ref="B9:C9"/>
    <mergeCell ref="B10:C10"/>
    <mergeCell ref="B12:C12"/>
    <mergeCell ref="B13:C13"/>
    <mergeCell ref="B14:C14"/>
    <mergeCell ref="D19:D20"/>
    <mergeCell ref="B25:C25"/>
    <mergeCell ref="B11:C11"/>
    <mergeCell ref="B26:C26"/>
    <mergeCell ref="B23:C23"/>
    <mergeCell ref="B28:C28"/>
    <mergeCell ref="B30:C30"/>
    <mergeCell ref="B34:C34"/>
    <mergeCell ref="A19:A20"/>
    <mergeCell ref="B19:C20"/>
    <mergeCell ref="B29:C29"/>
    <mergeCell ref="B31:C31"/>
    <mergeCell ref="B32:C32"/>
    <mergeCell ref="B33:C33"/>
    <mergeCell ref="B22:C22"/>
    <mergeCell ref="B24:C24"/>
    <mergeCell ref="B27:C27"/>
    <mergeCell ref="B21:C21"/>
    <mergeCell ref="B40:C40"/>
    <mergeCell ref="B41:C41"/>
    <mergeCell ref="B42:C42"/>
    <mergeCell ref="B43:C43"/>
    <mergeCell ref="B44:C44"/>
    <mergeCell ref="B45:C45"/>
    <mergeCell ref="B35:C35"/>
    <mergeCell ref="B36:C36"/>
    <mergeCell ref="A38:F38"/>
    <mergeCell ref="A39:F39"/>
    <mergeCell ref="A37:D37"/>
    <mergeCell ref="B66:C66"/>
    <mergeCell ref="B55:C55"/>
    <mergeCell ref="B56:C56"/>
    <mergeCell ref="B46:C46"/>
    <mergeCell ref="B47:C47"/>
    <mergeCell ref="B48:C48"/>
    <mergeCell ref="B49:C49"/>
    <mergeCell ref="B50:C50"/>
    <mergeCell ref="B51:C51"/>
    <mergeCell ref="A53:F53"/>
    <mergeCell ref="A54:F54"/>
    <mergeCell ref="D52:F52"/>
    <mergeCell ref="A52:C52"/>
    <mergeCell ref="B64:C64"/>
    <mergeCell ref="B65:C65"/>
    <mergeCell ref="B62:C62"/>
    <mergeCell ref="B61:C61"/>
    <mergeCell ref="B57:C57"/>
    <mergeCell ref="B58:C58"/>
    <mergeCell ref="B60:C60"/>
    <mergeCell ref="B59:C59"/>
    <mergeCell ref="B63:C63"/>
    <mergeCell ref="B67:C67"/>
    <mergeCell ref="B77:C77"/>
    <mergeCell ref="B81:C81"/>
    <mergeCell ref="A71:A72"/>
    <mergeCell ref="B71:C72"/>
    <mergeCell ref="D71:D72"/>
    <mergeCell ref="E71:E72"/>
    <mergeCell ref="A73:F73"/>
    <mergeCell ref="D74:F74"/>
    <mergeCell ref="A74:C74"/>
    <mergeCell ref="A75:F75"/>
    <mergeCell ref="A76:F76"/>
    <mergeCell ref="F71:F72"/>
    <mergeCell ref="B70:C70"/>
    <mergeCell ref="B69:C69"/>
    <mergeCell ref="B68:C68"/>
    <mergeCell ref="B85:C85"/>
    <mergeCell ref="B86:C86"/>
    <mergeCell ref="B87:C87"/>
    <mergeCell ref="B88:C88"/>
    <mergeCell ref="B89:C89"/>
    <mergeCell ref="B90:C90"/>
    <mergeCell ref="B78:C78"/>
    <mergeCell ref="B79:C79"/>
    <mergeCell ref="B80:C80"/>
    <mergeCell ref="B82:C82"/>
    <mergeCell ref="B83:C83"/>
    <mergeCell ref="B84:C84"/>
    <mergeCell ref="B98:C98"/>
    <mergeCell ref="B99:C99"/>
    <mergeCell ref="B100:C100"/>
    <mergeCell ref="B101:C101"/>
    <mergeCell ref="B91:C91"/>
    <mergeCell ref="B92:C92"/>
    <mergeCell ref="B93:C93"/>
    <mergeCell ref="B94:C94"/>
    <mergeCell ref="B95:C95"/>
    <mergeCell ref="B96:C96"/>
    <mergeCell ref="D103:D105"/>
    <mergeCell ref="E103:E105"/>
    <mergeCell ref="A106:B107"/>
    <mergeCell ref="C106:E107"/>
    <mergeCell ref="E126:E128"/>
    <mergeCell ref="B119:C119"/>
    <mergeCell ref="B123:C123"/>
    <mergeCell ref="B122:C122"/>
    <mergeCell ref="B121:C121"/>
    <mergeCell ref="B126:C126"/>
    <mergeCell ref="B127:C127"/>
    <mergeCell ref="B113:C113"/>
    <mergeCell ref="B120:C120"/>
    <mergeCell ref="B118:C118"/>
    <mergeCell ref="B116:C116"/>
    <mergeCell ref="B117:C117"/>
    <mergeCell ref="B124:C124"/>
    <mergeCell ref="D128:D130"/>
    <mergeCell ref="A128:A130"/>
    <mergeCell ref="B128:C130"/>
    <mergeCell ref="A108:F108"/>
    <mergeCell ref="A109:F109"/>
    <mergeCell ref="D144:D147"/>
    <mergeCell ref="E141:E145"/>
    <mergeCell ref="B138:C138"/>
    <mergeCell ref="B139:C139"/>
    <mergeCell ref="B141:C141"/>
    <mergeCell ref="B142:C142"/>
    <mergeCell ref="A144:A147"/>
    <mergeCell ref="B144:C147"/>
    <mergeCell ref="B135:C135"/>
    <mergeCell ref="B136:C136"/>
    <mergeCell ref="B143:C143"/>
    <mergeCell ref="B137:C137"/>
    <mergeCell ref="B140:C140"/>
    <mergeCell ref="B173:C173"/>
    <mergeCell ref="B157:C157"/>
    <mergeCell ref="B158:C158"/>
    <mergeCell ref="B159:C159"/>
    <mergeCell ref="B188:C188"/>
    <mergeCell ref="B192:C192"/>
    <mergeCell ref="B185:C185"/>
    <mergeCell ref="B187:C187"/>
    <mergeCell ref="B186:C186"/>
    <mergeCell ref="B174:C174"/>
    <mergeCell ref="B175:C175"/>
    <mergeCell ref="B170:C170"/>
    <mergeCell ref="B171:C171"/>
    <mergeCell ref="B172:C172"/>
    <mergeCell ref="B191:C191"/>
    <mergeCell ref="B166:C166"/>
    <mergeCell ref="B168:C168"/>
    <mergeCell ref="B169:C169"/>
    <mergeCell ref="B181:C181"/>
    <mergeCell ref="B183:C183"/>
    <mergeCell ref="B182:C182"/>
    <mergeCell ref="B190:C190"/>
    <mergeCell ref="A148:C148"/>
    <mergeCell ref="B164:C164"/>
    <mergeCell ref="B165:C165"/>
    <mergeCell ref="B160:C160"/>
    <mergeCell ref="B162:C162"/>
    <mergeCell ref="B161:C161"/>
    <mergeCell ref="B152:C152"/>
    <mergeCell ref="B153:C153"/>
    <mergeCell ref="B154:C154"/>
    <mergeCell ref="B155:C155"/>
    <mergeCell ref="B156:C156"/>
    <mergeCell ref="B102:C102"/>
    <mergeCell ref="A103:A105"/>
    <mergeCell ref="B103:C105"/>
    <mergeCell ref="B97:C97"/>
    <mergeCell ref="B245:C245"/>
    <mergeCell ref="B246:C246"/>
    <mergeCell ref="B180:C180"/>
    <mergeCell ref="E159:E160"/>
    <mergeCell ref="E200:E206"/>
    <mergeCell ref="E193:E195"/>
    <mergeCell ref="B240:C240"/>
    <mergeCell ref="B241:C241"/>
    <mergeCell ref="B242:C242"/>
    <mergeCell ref="B232:C232"/>
    <mergeCell ref="B233:C233"/>
    <mergeCell ref="B234:C234"/>
    <mergeCell ref="B235:C235"/>
    <mergeCell ref="B236:C236"/>
    <mergeCell ref="B222:C222"/>
    <mergeCell ref="B223:C223"/>
    <mergeCell ref="B224:C224"/>
    <mergeCell ref="B225:C227"/>
    <mergeCell ref="B167:C167"/>
    <mergeCell ref="B189:C189"/>
    <mergeCell ref="B193:C193"/>
    <mergeCell ref="B194:C194"/>
    <mergeCell ref="B195:C195"/>
    <mergeCell ref="E223:E224"/>
    <mergeCell ref="B243:C243"/>
    <mergeCell ref="B244:C244"/>
    <mergeCell ref="A212:F212"/>
    <mergeCell ref="A213:F213"/>
    <mergeCell ref="F215:F220"/>
    <mergeCell ref="D228:F229"/>
    <mergeCell ref="A230:F230"/>
    <mergeCell ref="A231:F231"/>
    <mergeCell ref="D237:F237"/>
    <mergeCell ref="A238:F238"/>
    <mergeCell ref="A239:F239"/>
    <mergeCell ref="B215:C215"/>
    <mergeCell ref="A237:C237"/>
    <mergeCell ref="A225:A227"/>
    <mergeCell ref="D225:D227"/>
    <mergeCell ref="A215:A220"/>
    <mergeCell ref="B214:C214"/>
    <mergeCell ref="D215:D220"/>
    <mergeCell ref="A228:C229"/>
    <mergeCell ref="D194:D197"/>
    <mergeCell ref="B202:C202"/>
    <mergeCell ref="B216:C216"/>
    <mergeCell ref="B217:C217"/>
    <mergeCell ref="B218:C218"/>
    <mergeCell ref="B219:C219"/>
    <mergeCell ref="B220:C220"/>
    <mergeCell ref="B221:C221"/>
    <mergeCell ref="B203:C208"/>
    <mergeCell ref="B196:C196"/>
    <mergeCell ref="B197:C197"/>
    <mergeCell ref="B198:C198"/>
    <mergeCell ref="B199:C199"/>
    <mergeCell ref="B200:C200"/>
    <mergeCell ref="B201:C201"/>
  </mergeCells>
  <pageMargins left="0.70866141732283472" right="0.70866141732283472" top="0.74803149606299213" bottom="0.74803149606299213" header="0.31496062992125984" footer="0.31496062992125984"/>
  <pageSetup orientation="landscape" r:id="rId1"/>
  <headerFooter>
    <oddHeader>&amp;Lاداره مامايي - معاونت درمان&amp;Rابزار بررسي كيفيت ارائه خدمات در بخش زايمان</oddHeader>
    <oddFooter>Page &amp;P of &amp;N</oddFooter>
  </headerFooter>
</worksheet>
</file>

<file path=xl/worksheets/sheet12.xml><?xml version="1.0" encoding="utf-8"?>
<worksheet xmlns="http://schemas.openxmlformats.org/spreadsheetml/2006/main" xmlns:r="http://schemas.openxmlformats.org/officeDocument/2006/relationships">
  <dimension ref="A1:D121"/>
  <sheetViews>
    <sheetView rightToLeft="1" topLeftCell="A94" zoomScaleNormal="100" workbookViewId="0">
      <selection activeCell="F7" sqref="F7"/>
    </sheetView>
  </sheetViews>
  <sheetFormatPr defaultColWidth="9" defaultRowHeight="14.25"/>
  <cols>
    <col min="1" max="1" width="9.875" style="46" customWidth="1"/>
    <col min="2" max="2" width="66.375" style="46" customWidth="1"/>
    <col min="3" max="3" width="13.375" style="46" customWidth="1"/>
    <col min="4" max="4" width="22.375" style="46" customWidth="1"/>
    <col min="5" max="16384" width="9" style="46"/>
  </cols>
  <sheetData>
    <row r="1" spans="1:4" ht="15">
      <c r="A1" s="242" t="s">
        <v>1079</v>
      </c>
      <c r="B1" s="242"/>
      <c r="C1" s="242"/>
      <c r="D1" s="242"/>
    </row>
    <row r="2" spans="1:4" ht="15">
      <c r="A2" s="324" t="s">
        <v>997</v>
      </c>
      <c r="B2" s="366"/>
      <c r="C2" s="366"/>
      <c r="D2" s="367"/>
    </row>
    <row r="3" spans="1:4" ht="36.75" customHeight="1">
      <c r="A3" s="308" t="s">
        <v>998</v>
      </c>
      <c r="B3" s="308"/>
      <c r="C3" s="308" t="s">
        <v>726</v>
      </c>
      <c r="D3" s="308"/>
    </row>
    <row r="4" spans="1:4" ht="39.75" customHeight="1">
      <c r="A4" s="363" t="s">
        <v>1105</v>
      </c>
      <c r="B4" s="364"/>
      <c r="C4" s="364"/>
      <c r="D4" s="365"/>
    </row>
    <row r="5" spans="1:4" ht="29.25" customHeight="1">
      <c r="A5" s="317" t="s">
        <v>704</v>
      </c>
      <c r="B5" s="317"/>
      <c r="C5" s="317"/>
      <c r="D5" s="317"/>
    </row>
    <row r="6" spans="1:4" ht="29.25" customHeight="1">
      <c r="A6" s="67" t="s">
        <v>31</v>
      </c>
      <c r="B6" s="67" t="s">
        <v>32</v>
      </c>
      <c r="C6" s="67" t="s">
        <v>33</v>
      </c>
      <c r="D6" s="67" t="s">
        <v>34</v>
      </c>
    </row>
    <row r="7" spans="1:4" ht="29.25" customHeight="1">
      <c r="A7" s="120" t="s">
        <v>677</v>
      </c>
      <c r="B7" s="54" t="s">
        <v>701</v>
      </c>
      <c r="C7" s="45">
        <v>4</v>
      </c>
      <c r="D7" s="45"/>
    </row>
    <row r="8" spans="1:4" ht="15.75">
      <c r="A8" s="115" t="s">
        <v>678</v>
      </c>
      <c r="B8" s="53" t="s">
        <v>699</v>
      </c>
      <c r="C8" s="67">
        <v>0</v>
      </c>
      <c r="D8" s="67"/>
    </row>
    <row r="9" spans="1:4" ht="18.75">
      <c r="A9" s="120" t="s">
        <v>679</v>
      </c>
      <c r="B9" s="53" t="s">
        <v>700</v>
      </c>
      <c r="C9" s="53">
        <v>0</v>
      </c>
      <c r="D9" s="65"/>
    </row>
    <row r="10" spans="1:4" ht="18.75">
      <c r="A10" s="115" t="s">
        <v>680</v>
      </c>
      <c r="B10" s="53" t="s">
        <v>427</v>
      </c>
      <c r="C10" s="53">
        <v>4</v>
      </c>
      <c r="D10" s="65"/>
    </row>
    <row r="11" spans="1:4" ht="18.75">
      <c r="A11" s="120" t="s">
        <v>999</v>
      </c>
      <c r="B11" s="53" t="s">
        <v>428</v>
      </c>
      <c r="C11" s="22">
        <v>4</v>
      </c>
      <c r="D11" s="10"/>
    </row>
    <row r="12" spans="1:4" ht="18.75">
      <c r="A12" s="115" t="s">
        <v>1000</v>
      </c>
      <c r="B12" s="53" t="s">
        <v>429</v>
      </c>
      <c r="C12" s="22">
        <v>4</v>
      </c>
      <c r="D12" s="65"/>
    </row>
    <row r="13" spans="1:4" ht="18.75">
      <c r="A13" s="120" t="s">
        <v>1001</v>
      </c>
      <c r="B13" s="53" t="s">
        <v>430</v>
      </c>
      <c r="C13" s="22">
        <v>4</v>
      </c>
      <c r="D13" s="65"/>
    </row>
    <row r="14" spans="1:4" ht="18.75">
      <c r="A14" s="115" t="s">
        <v>1002</v>
      </c>
      <c r="B14" s="53" t="s">
        <v>431</v>
      </c>
      <c r="C14" s="22">
        <v>4</v>
      </c>
      <c r="D14" s="65"/>
    </row>
    <row r="15" spans="1:4" ht="18.75">
      <c r="A15" s="120" t="s">
        <v>1003</v>
      </c>
      <c r="B15" s="53" t="s">
        <v>432</v>
      </c>
      <c r="C15" s="22">
        <v>4</v>
      </c>
      <c r="D15" s="65"/>
    </row>
    <row r="16" spans="1:4" ht="18.75">
      <c r="A16" s="73"/>
      <c r="B16" s="62" t="s">
        <v>703</v>
      </c>
      <c r="C16" s="53">
        <f>SUM(C7:C15)</f>
        <v>28</v>
      </c>
      <c r="D16" s="65"/>
    </row>
    <row r="17" spans="1:4" ht="25.5" customHeight="1">
      <c r="A17" s="318" t="s">
        <v>1004</v>
      </c>
      <c r="B17" s="318"/>
      <c r="C17" s="308" t="s">
        <v>1017</v>
      </c>
      <c r="D17" s="308"/>
    </row>
    <row r="18" spans="1:4" ht="30" customHeight="1">
      <c r="A18" s="363" t="s">
        <v>1105</v>
      </c>
      <c r="B18" s="364"/>
      <c r="C18" s="364"/>
      <c r="D18" s="365"/>
    </row>
    <row r="19" spans="1:4" ht="31.5" customHeight="1">
      <c r="A19" s="317" t="s">
        <v>704</v>
      </c>
      <c r="B19" s="317"/>
      <c r="C19" s="317"/>
      <c r="D19" s="317"/>
    </row>
    <row r="20" spans="1:4" ht="31.5" customHeight="1">
      <c r="A20" s="67" t="s">
        <v>31</v>
      </c>
      <c r="B20" s="67" t="s">
        <v>32</v>
      </c>
      <c r="C20" s="67" t="s">
        <v>33</v>
      </c>
      <c r="D20" s="67" t="s">
        <v>34</v>
      </c>
    </row>
    <row r="21" spans="1:4" ht="15">
      <c r="A21" s="112" t="s">
        <v>681</v>
      </c>
      <c r="B21" s="53" t="s">
        <v>433</v>
      </c>
      <c r="C21" s="60">
        <v>2</v>
      </c>
      <c r="D21" s="60"/>
    </row>
    <row r="22" spans="1:4" ht="30">
      <c r="A22" s="87" t="s">
        <v>682</v>
      </c>
      <c r="B22" s="53" t="s">
        <v>434</v>
      </c>
      <c r="C22" s="62">
        <v>2</v>
      </c>
      <c r="D22" s="176" t="s">
        <v>1560</v>
      </c>
    </row>
    <row r="23" spans="1:4" ht="30">
      <c r="A23" s="112" t="s">
        <v>683</v>
      </c>
      <c r="B23" s="53" t="s">
        <v>435</v>
      </c>
      <c r="C23" s="62">
        <v>4</v>
      </c>
      <c r="D23" s="64"/>
    </row>
    <row r="24" spans="1:4" ht="15">
      <c r="A24" s="87" t="s">
        <v>1005</v>
      </c>
      <c r="B24" s="53" t="s">
        <v>436</v>
      </c>
      <c r="C24" s="62">
        <v>4</v>
      </c>
      <c r="D24" s="64"/>
    </row>
    <row r="25" spans="1:4" ht="30">
      <c r="A25" s="112" t="s">
        <v>1006</v>
      </c>
      <c r="B25" s="53" t="s">
        <v>437</v>
      </c>
      <c r="C25" s="62">
        <v>1</v>
      </c>
      <c r="D25" s="64"/>
    </row>
    <row r="26" spans="1:4" ht="15">
      <c r="A26" s="87" t="s">
        <v>1007</v>
      </c>
      <c r="B26" s="53" t="s">
        <v>438</v>
      </c>
      <c r="C26" s="62">
        <v>4</v>
      </c>
      <c r="D26" s="64"/>
    </row>
    <row r="27" spans="1:4" ht="15.75">
      <c r="A27" s="112" t="s">
        <v>1008</v>
      </c>
      <c r="B27" s="53" t="s">
        <v>439</v>
      </c>
      <c r="C27" s="73">
        <v>4</v>
      </c>
      <c r="D27" s="73"/>
    </row>
    <row r="28" spans="1:4" ht="46.5">
      <c r="A28" s="87" t="s">
        <v>1009</v>
      </c>
      <c r="B28" s="53" t="s">
        <v>440</v>
      </c>
      <c r="C28" s="73">
        <v>3</v>
      </c>
      <c r="D28" s="73"/>
    </row>
    <row r="29" spans="1:4" ht="31.5">
      <c r="A29" s="112" t="s">
        <v>1010</v>
      </c>
      <c r="B29" s="53" t="s">
        <v>702</v>
      </c>
      <c r="C29" s="73">
        <v>4</v>
      </c>
      <c r="D29" s="73"/>
    </row>
    <row r="30" spans="1:4" ht="15">
      <c r="A30" s="87" t="s">
        <v>1011</v>
      </c>
      <c r="B30" s="150" t="s">
        <v>441</v>
      </c>
      <c r="C30" s="73"/>
      <c r="D30" s="73"/>
    </row>
    <row r="31" spans="1:4" ht="30">
      <c r="A31" s="112" t="s">
        <v>1012</v>
      </c>
      <c r="B31" s="53" t="s">
        <v>442</v>
      </c>
      <c r="C31" s="73">
        <v>3</v>
      </c>
      <c r="D31" s="73"/>
    </row>
    <row r="32" spans="1:4" ht="15">
      <c r="A32" s="87" t="s">
        <v>1013</v>
      </c>
      <c r="B32" s="53" t="s">
        <v>443</v>
      </c>
      <c r="C32" s="73">
        <v>3</v>
      </c>
      <c r="D32" s="73"/>
    </row>
    <row r="33" spans="1:4" ht="15">
      <c r="A33" s="112" t="s">
        <v>1014</v>
      </c>
      <c r="B33" s="119" t="s">
        <v>444</v>
      </c>
      <c r="C33" s="73">
        <v>2</v>
      </c>
      <c r="D33" s="73"/>
    </row>
    <row r="34" spans="1:4">
      <c r="A34" s="62"/>
      <c r="B34" s="62" t="s">
        <v>703</v>
      </c>
      <c r="C34" s="62">
        <f>SUM(C21:C33)</f>
        <v>36</v>
      </c>
      <c r="D34" s="64"/>
    </row>
    <row r="35" spans="1:4" ht="24.75" customHeight="1">
      <c r="A35" s="308" t="s">
        <v>1015</v>
      </c>
      <c r="B35" s="318"/>
      <c r="C35" s="308" t="s">
        <v>1016</v>
      </c>
      <c r="D35" s="308"/>
    </row>
    <row r="36" spans="1:4" ht="34.5" customHeight="1">
      <c r="A36" s="363" t="s">
        <v>1105</v>
      </c>
      <c r="B36" s="364"/>
      <c r="C36" s="364"/>
      <c r="D36" s="365"/>
    </row>
    <row r="37" spans="1:4" ht="26.25" customHeight="1">
      <c r="A37" s="317" t="s">
        <v>704</v>
      </c>
      <c r="B37" s="317"/>
      <c r="C37" s="317"/>
      <c r="D37" s="317"/>
    </row>
    <row r="38" spans="1:4" ht="26.25" customHeight="1">
      <c r="A38" s="67" t="s">
        <v>31</v>
      </c>
      <c r="B38" s="67" t="s">
        <v>32</v>
      </c>
      <c r="C38" s="67" t="s">
        <v>33</v>
      </c>
      <c r="D38" s="67" t="s">
        <v>34</v>
      </c>
    </row>
    <row r="39" spans="1:4" ht="15">
      <c r="A39" s="112" t="s">
        <v>685</v>
      </c>
      <c r="B39" s="53" t="s">
        <v>445</v>
      </c>
      <c r="C39" s="60">
        <v>3</v>
      </c>
      <c r="D39" s="60"/>
    </row>
    <row r="40" spans="1:4" ht="15">
      <c r="A40" s="113" t="s">
        <v>686</v>
      </c>
      <c r="B40" s="53" t="s">
        <v>446</v>
      </c>
      <c r="C40" s="62">
        <v>4</v>
      </c>
      <c r="D40" s="64"/>
    </row>
    <row r="41" spans="1:4">
      <c r="A41" s="121"/>
      <c r="B41" s="62" t="s">
        <v>703</v>
      </c>
      <c r="C41" s="62">
        <v>7</v>
      </c>
      <c r="D41" s="64"/>
    </row>
    <row r="42" spans="1:4" ht="28.5" customHeight="1">
      <c r="A42" s="308" t="s">
        <v>1018</v>
      </c>
      <c r="B42" s="308"/>
      <c r="C42" s="308" t="s">
        <v>70</v>
      </c>
      <c r="D42" s="308"/>
    </row>
    <row r="43" spans="1:4" ht="31.5" customHeight="1">
      <c r="A43" s="363" t="s">
        <v>1105</v>
      </c>
      <c r="B43" s="364"/>
      <c r="C43" s="364"/>
      <c r="D43" s="365"/>
    </row>
    <row r="44" spans="1:4" ht="25.5" customHeight="1">
      <c r="A44" s="317" t="s">
        <v>705</v>
      </c>
      <c r="B44" s="317"/>
      <c r="C44" s="317"/>
      <c r="D44" s="317"/>
    </row>
    <row r="45" spans="1:4" ht="27.75" hidden="1" customHeight="1" thickBot="1">
      <c r="A45" s="317"/>
      <c r="B45" s="317"/>
      <c r="C45" s="317"/>
      <c r="D45" s="317"/>
    </row>
    <row r="46" spans="1:4" ht="27.75" customHeight="1">
      <c r="A46" s="67" t="s">
        <v>31</v>
      </c>
      <c r="B46" s="67" t="s">
        <v>32</v>
      </c>
      <c r="C46" s="67" t="s">
        <v>33</v>
      </c>
      <c r="D46" s="67" t="s">
        <v>34</v>
      </c>
    </row>
    <row r="47" spans="1:4" ht="18.75" customHeight="1">
      <c r="A47" s="137" t="s">
        <v>1019</v>
      </c>
      <c r="B47" s="123" t="s">
        <v>1475</v>
      </c>
      <c r="C47" s="124">
        <v>4</v>
      </c>
      <c r="D47" s="124"/>
    </row>
    <row r="48" spans="1:4" ht="21.75" customHeight="1">
      <c r="A48" s="129" t="s">
        <v>1020</v>
      </c>
      <c r="B48" s="123" t="s">
        <v>1476</v>
      </c>
      <c r="C48" s="124">
        <v>4</v>
      </c>
      <c r="D48" s="124"/>
    </row>
    <row r="49" spans="1:4" ht="20.25" customHeight="1">
      <c r="A49" s="128" t="s">
        <v>1021</v>
      </c>
      <c r="B49" s="123" t="s">
        <v>1477</v>
      </c>
      <c r="C49" s="124">
        <v>4</v>
      </c>
      <c r="D49" s="124"/>
    </row>
    <row r="50" spans="1:4" ht="20.25" customHeight="1">
      <c r="A50" s="129" t="s">
        <v>1022</v>
      </c>
      <c r="B50" s="123" t="s">
        <v>1478</v>
      </c>
      <c r="C50" s="124">
        <v>4</v>
      </c>
      <c r="D50" s="124"/>
    </row>
    <row r="51" spans="1:4" ht="15">
      <c r="A51" s="128" t="s">
        <v>1023</v>
      </c>
      <c r="B51" s="53" t="s">
        <v>449</v>
      </c>
      <c r="C51" s="60">
        <v>4</v>
      </c>
      <c r="D51" s="60"/>
    </row>
    <row r="52" spans="1:4" ht="15">
      <c r="A52" s="129" t="s">
        <v>1024</v>
      </c>
      <c r="B52" s="53" t="s">
        <v>450</v>
      </c>
      <c r="C52" s="60">
        <v>4</v>
      </c>
      <c r="D52" s="60"/>
    </row>
    <row r="53" spans="1:4" ht="15">
      <c r="A53" s="128" t="s">
        <v>1025</v>
      </c>
      <c r="B53" s="53" t="s">
        <v>451</v>
      </c>
      <c r="C53" s="60">
        <v>2</v>
      </c>
      <c r="D53" s="60"/>
    </row>
    <row r="54" spans="1:4" ht="22.5" customHeight="1">
      <c r="A54" s="129" t="s">
        <v>1026</v>
      </c>
      <c r="B54" s="53" t="s">
        <v>452</v>
      </c>
      <c r="C54" s="60">
        <v>2</v>
      </c>
      <c r="D54" s="60"/>
    </row>
    <row r="55" spans="1:4" ht="15">
      <c r="A55" s="128" t="s">
        <v>1027</v>
      </c>
      <c r="B55" s="53" t="s">
        <v>453</v>
      </c>
      <c r="C55" s="60">
        <v>4</v>
      </c>
      <c r="D55" s="60"/>
    </row>
    <row r="56" spans="1:4" ht="15">
      <c r="A56" s="113" t="s">
        <v>1028</v>
      </c>
      <c r="B56" s="53" t="s">
        <v>454</v>
      </c>
      <c r="C56" s="60">
        <v>4</v>
      </c>
      <c r="D56" s="60"/>
    </row>
    <row r="57" spans="1:4" ht="15">
      <c r="A57" s="112" t="s">
        <v>1029</v>
      </c>
      <c r="B57" s="53" t="s">
        <v>455</v>
      </c>
      <c r="C57" s="60">
        <v>4</v>
      </c>
      <c r="D57" s="60"/>
    </row>
    <row r="58" spans="1:4" ht="15.75">
      <c r="A58" s="129" t="s">
        <v>1480</v>
      </c>
      <c r="B58" s="53" t="s">
        <v>456</v>
      </c>
      <c r="C58" s="60">
        <v>4</v>
      </c>
      <c r="D58" s="60"/>
    </row>
    <row r="59" spans="1:4" ht="15">
      <c r="A59" s="128" t="s">
        <v>1481</v>
      </c>
      <c r="B59" s="53" t="s">
        <v>457</v>
      </c>
      <c r="C59" s="60">
        <v>2</v>
      </c>
      <c r="D59" s="60"/>
    </row>
    <row r="60" spans="1:4" ht="15">
      <c r="A60" s="129" t="s">
        <v>1482</v>
      </c>
      <c r="B60" s="123" t="s">
        <v>1479</v>
      </c>
      <c r="C60" s="130">
        <v>4</v>
      </c>
      <c r="D60" s="130"/>
    </row>
    <row r="61" spans="1:4" ht="15">
      <c r="A61" s="128" t="s">
        <v>1483</v>
      </c>
      <c r="B61" s="53" t="s">
        <v>458</v>
      </c>
      <c r="C61" s="60">
        <v>3</v>
      </c>
      <c r="D61" s="60"/>
    </row>
    <row r="62" spans="1:4">
      <c r="A62" s="370"/>
      <c r="B62" s="368" t="s">
        <v>703</v>
      </c>
      <c r="C62" s="307">
        <f>SUM(C47:C61)</f>
        <v>53</v>
      </c>
      <c r="D62" s="307"/>
    </row>
    <row r="63" spans="1:4">
      <c r="A63" s="370"/>
      <c r="B63" s="369"/>
      <c r="C63" s="307"/>
      <c r="D63" s="307"/>
    </row>
    <row r="64" spans="1:4" ht="27" customHeight="1">
      <c r="A64" s="308" t="s">
        <v>1030</v>
      </c>
      <c r="B64" s="308"/>
      <c r="C64" s="308" t="s">
        <v>1040</v>
      </c>
      <c r="D64" s="308"/>
    </row>
    <row r="65" spans="1:4" ht="33" customHeight="1">
      <c r="A65" s="363" t="s">
        <v>1105</v>
      </c>
      <c r="B65" s="364"/>
      <c r="C65" s="364"/>
      <c r="D65" s="365"/>
    </row>
    <row r="66" spans="1:4">
      <c r="A66" s="317" t="s">
        <v>705</v>
      </c>
      <c r="B66" s="317"/>
      <c r="C66" s="317"/>
      <c r="D66" s="317"/>
    </row>
    <row r="67" spans="1:4">
      <c r="A67" s="317"/>
      <c r="B67" s="317"/>
      <c r="C67" s="317"/>
      <c r="D67" s="317"/>
    </row>
    <row r="68" spans="1:4" ht="15.75">
      <c r="A68" s="67" t="s">
        <v>31</v>
      </c>
      <c r="B68" s="67" t="s">
        <v>32</v>
      </c>
      <c r="C68" s="67" t="s">
        <v>33</v>
      </c>
      <c r="D68" s="67" t="s">
        <v>34</v>
      </c>
    </row>
    <row r="69" spans="1:4" ht="15">
      <c r="A69" s="113" t="s">
        <v>1031</v>
      </c>
      <c r="B69" s="53" t="s">
        <v>460</v>
      </c>
      <c r="C69" s="60">
        <v>4</v>
      </c>
      <c r="D69" s="60"/>
    </row>
    <row r="70" spans="1:4" ht="15">
      <c r="A70" s="113" t="s">
        <v>1032</v>
      </c>
      <c r="B70" s="53" t="s">
        <v>461</v>
      </c>
      <c r="C70" s="60">
        <v>4</v>
      </c>
      <c r="D70" s="60"/>
    </row>
    <row r="71" spans="1:4" ht="15">
      <c r="A71" s="113" t="s">
        <v>1033</v>
      </c>
      <c r="B71" s="53" t="s">
        <v>462</v>
      </c>
      <c r="C71" s="60">
        <v>4</v>
      </c>
      <c r="D71" s="60"/>
    </row>
    <row r="72" spans="1:4" ht="15">
      <c r="A72" s="113" t="s">
        <v>1034</v>
      </c>
      <c r="B72" s="53" t="s">
        <v>463</v>
      </c>
      <c r="C72" s="60">
        <v>3</v>
      </c>
      <c r="D72" s="60"/>
    </row>
    <row r="73" spans="1:4" ht="15">
      <c r="A73" s="113" t="s">
        <v>1035</v>
      </c>
      <c r="B73" s="53" t="s">
        <v>464</v>
      </c>
      <c r="C73" s="60">
        <v>4</v>
      </c>
      <c r="D73" s="60"/>
    </row>
    <row r="74" spans="1:4" ht="15">
      <c r="A74" s="113" t="s">
        <v>1036</v>
      </c>
      <c r="B74" s="53" t="s">
        <v>465</v>
      </c>
      <c r="C74" s="60">
        <v>4</v>
      </c>
      <c r="D74" s="60"/>
    </row>
    <row r="75" spans="1:4" ht="15">
      <c r="A75" s="61"/>
      <c r="B75" s="62" t="s">
        <v>703</v>
      </c>
      <c r="C75" s="60">
        <f>SUM(C69:C74)</f>
        <v>23</v>
      </c>
      <c r="D75" s="60"/>
    </row>
    <row r="76" spans="1:4" ht="26.25" customHeight="1">
      <c r="A76" s="215" t="s">
        <v>1037</v>
      </c>
      <c r="B76" s="215"/>
      <c r="C76" s="308" t="s">
        <v>1016</v>
      </c>
      <c r="D76" s="308"/>
    </row>
    <row r="77" spans="1:4" ht="30.75" customHeight="1">
      <c r="A77" s="363" t="s">
        <v>1105</v>
      </c>
      <c r="B77" s="364"/>
      <c r="C77" s="364"/>
      <c r="D77" s="365"/>
    </row>
    <row r="78" spans="1:4">
      <c r="A78" s="317" t="s">
        <v>705</v>
      </c>
      <c r="B78" s="317"/>
      <c r="C78" s="317"/>
      <c r="D78" s="317"/>
    </row>
    <row r="79" spans="1:4">
      <c r="A79" s="317"/>
      <c r="B79" s="317"/>
      <c r="C79" s="317"/>
      <c r="D79" s="317"/>
    </row>
    <row r="80" spans="1:4" ht="15.75">
      <c r="A80" s="67" t="s">
        <v>31</v>
      </c>
      <c r="B80" s="67" t="s">
        <v>32</v>
      </c>
      <c r="C80" s="67" t="s">
        <v>33</v>
      </c>
      <c r="D80" s="67" t="s">
        <v>34</v>
      </c>
    </row>
    <row r="81" spans="1:4" ht="15">
      <c r="A81" s="84" t="s">
        <v>1038</v>
      </c>
      <c r="B81" s="53" t="s">
        <v>706</v>
      </c>
      <c r="C81" s="60">
        <v>3</v>
      </c>
      <c r="D81" s="60"/>
    </row>
    <row r="82" spans="1:4" ht="15">
      <c r="A82" s="84" t="s">
        <v>1039</v>
      </c>
      <c r="B82" s="53" t="s">
        <v>707</v>
      </c>
      <c r="C82" s="60">
        <v>4</v>
      </c>
      <c r="D82" s="60"/>
    </row>
    <row r="83" spans="1:4" ht="15">
      <c r="A83" s="73"/>
      <c r="B83" s="62" t="s">
        <v>703</v>
      </c>
      <c r="C83" s="60">
        <v>7</v>
      </c>
      <c r="D83" s="60"/>
    </row>
    <row r="84" spans="1:4" ht="23.25" customHeight="1">
      <c r="A84" s="308" t="s">
        <v>1484</v>
      </c>
      <c r="B84" s="308"/>
      <c r="C84" s="308" t="s">
        <v>70</v>
      </c>
      <c r="D84" s="308"/>
    </row>
    <row r="85" spans="1:4" ht="32.25" customHeight="1">
      <c r="A85" s="239" t="s">
        <v>1105</v>
      </c>
      <c r="B85" s="239"/>
      <c r="C85" s="239"/>
      <c r="D85" s="239"/>
    </row>
    <row r="86" spans="1:4" ht="14.25" customHeight="1">
      <c r="A86" s="317" t="s">
        <v>705</v>
      </c>
      <c r="B86" s="317"/>
      <c r="C86" s="317"/>
      <c r="D86" s="317"/>
    </row>
    <row r="87" spans="1:4">
      <c r="A87" s="317"/>
      <c r="B87" s="317"/>
      <c r="C87" s="317"/>
      <c r="D87" s="317"/>
    </row>
    <row r="88" spans="1:4" ht="15.75">
      <c r="A88" s="67" t="s">
        <v>31</v>
      </c>
      <c r="B88" s="67" t="s">
        <v>32</v>
      </c>
      <c r="C88" s="67" t="s">
        <v>33</v>
      </c>
      <c r="D88" s="67" t="s">
        <v>34</v>
      </c>
    </row>
    <row r="89" spans="1:4" ht="15.75">
      <c r="A89" s="152" t="s">
        <v>1041</v>
      </c>
      <c r="B89" s="123" t="s">
        <v>1486</v>
      </c>
      <c r="C89" s="124">
        <v>3</v>
      </c>
      <c r="D89" s="124"/>
    </row>
    <row r="90" spans="1:4" ht="15.75">
      <c r="A90" s="152" t="s">
        <v>1042</v>
      </c>
      <c r="B90" s="123" t="s">
        <v>1487</v>
      </c>
      <c r="C90" s="124">
        <v>4</v>
      </c>
      <c r="D90" s="124"/>
    </row>
    <row r="91" spans="1:4" ht="15.75">
      <c r="A91" s="153" t="s">
        <v>1043</v>
      </c>
      <c r="B91" s="123" t="s">
        <v>1488</v>
      </c>
      <c r="C91" s="124">
        <v>4</v>
      </c>
      <c r="D91" s="124"/>
    </row>
    <row r="92" spans="1:4" ht="15.75">
      <c r="A92" s="153" t="s">
        <v>1044</v>
      </c>
      <c r="B92" s="123" t="s">
        <v>1489</v>
      </c>
      <c r="C92" s="124">
        <v>4</v>
      </c>
      <c r="D92" s="124"/>
    </row>
    <row r="93" spans="1:4" ht="15">
      <c r="A93" s="154"/>
      <c r="B93" s="53" t="s">
        <v>714</v>
      </c>
      <c r="C93" s="11"/>
      <c r="D93" s="11"/>
    </row>
    <row r="94" spans="1:4" ht="15">
      <c r="A94" s="153" t="s">
        <v>1045</v>
      </c>
      <c r="B94" s="53" t="s">
        <v>708</v>
      </c>
      <c r="C94" s="60">
        <v>4</v>
      </c>
      <c r="D94" s="60"/>
    </row>
    <row r="95" spans="1:4" ht="15">
      <c r="A95" s="153" t="s">
        <v>1046</v>
      </c>
      <c r="B95" s="53" t="s">
        <v>709</v>
      </c>
      <c r="C95" s="60">
        <v>4</v>
      </c>
      <c r="D95" s="60"/>
    </row>
    <row r="96" spans="1:4" ht="15">
      <c r="A96" s="153" t="s">
        <v>1047</v>
      </c>
      <c r="B96" s="53" t="s">
        <v>710</v>
      </c>
      <c r="C96" s="60">
        <v>4</v>
      </c>
      <c r="D96" s="60"/>
    </row>
    <row r="97" spans="1:4" ht="15">
      <c r="A97" s="153" t="s">
        <v>1048</v>
      </c>
      <c r="B97" s="53" t="s">
        <v>711</v>
      </c>
      <c r="C97" s="60">
        <v>4</v>
      </c>
      <c r="D97" s="60"/>
    </row>
    <row r="98" spans="1:4" ht="15">
      <c r="A98" s="153" t="s">
        <v>1049</v>
      </c>
      <c r="B98" s="53" t="s">
        <v>712</v>
      </c>
      <c r="C98" s="60">
        <v>4</v>
      </c>
      <c r="D98" s="60"/>
    </row>
    <row r="99" spans="1:4" ht="30">
      <c r="A99" s="153" t="s">
        <v>1050</v>
      </c>
      <c r="B99" s="53" t="s">
        <v>713</v>
      </c>
      <c r="C99" s="60">
        <v>4</v>
      </c>
      <c r="D99" s="60"/>
    </row>
    <row r="100" spans="1:4" ht="15">
      <c r="A100" s="113" t="s">
        <v>1051</v>
      </c>
      <c r="B100" s="53" t="s">
        <v>467</v>
      </c>
      <c r="C100" s="60">
        <v>0</v>
      </c>
      <c r="D100" s="60"/>
    </row>
    <row r="101" spans="1:4" ht="15">
      <c r="A101" s="129" t="s">
        <v>1492</v>
      </c>
      <c r="B101" s="123" t="s">
        <v>1490</v>
      </c>
      <c r="C101" s="130">
        <v>4</v>
      </c>
      <c r="D101" s="130"/>
    </row>
    <row r="102" spans="1:4" ht="30">
      <c r="A102" s="129" t="s">
        <v>1493</v>
      </c>
      <c r="B102" s="123" t="s">
        <v>1491</v>
      </c>
      <c r="C102" s="130">
        <v>4</v>
      </c>
      <c r="D102" s="130"/>
    </row>
    <row r="103" spans="1:4" ht="30">
      <c r="A103" s="129" t="s">
        <v>1494</v>
      </c>
      <c r="B103" s="53" t="s">
        <v>468</v>
      </c>
      <c r="C103" s="60">
        <v>3</v>
      </c>
      <c r="D103" s="60"/>
    </row>
    <row r="104" spans="1:4" ht="30">
      <c r="A104" s="129" t="s">
        <v>1495</v>
      </c>
      <c r="B104" s="53" t="s">
        <v>469</v>
      </c>
      <c r="C104" s="60">
        <v>4</v>
      </c>
      <c r="D104" s="60"/>
    </row>
    <row r="105" spans="1:4" ht="15">
      <c r="A105" s="60"/>
      <c r="B105" s="62" t="s">
        <v>703</v>
      </c>
      <c r="C105" s="60">
        <f>SUM(C89:C104)</f>
        <v>54</v>
      </c>
      <c r="D105" s="60"/>
    </row>
    <row r="106" spans="1:4" ht="29.25" customHeight="1">
      <c r="A106" s="308" t="s">
        <v>1052</v>
      </c>
      <c r="B106" s="308"/>
      <c r="C106" s="308" t="s">
        <v>122</v>
      </c>
      <c r="D106" s="308"/>
    </row>
    <row r="107" spans="1:4" ht="32.25" customHeight="1">
      <c r="A107" s="239" t="s">
        <v>1105</v>
      </c>
      <c r="B107" s="239"/>
      <c r="C107" s="239"/>
      <c r="D107" s="239"/>
    </row>
    <row r="108" spans="1:4">
      <c r="A108" s="317" t="s">
        <v>705</v>
      </c>
      <c r="B108" s="317"/>
      <c r="C108" s="317"/>
      <c r="D108" s="317"/>
    </row>
    <row r="109" spans="1:4">
      <c r="A109" s="317"/>
      <c r="B109" s="317"/>
      <c r="C109" s="317"/>
      <c r="D109" s="317"/>
    </row>
    <row r="110" spans="1:4" ht="15.75">
      <c r="A110" s="67" t="s">
        <v>31</v>
      </c>
      <c r="B110" s="67" t="s">
        <v>32</v>
      </c>
      <c r="C110" s="67" t="s">
        <v>33</v>
      </c>
      <c r="D110" s="67" t="s">
        <v>34</v>
      </c>
    </row>
    <row r="111" spans="1:4" ht="30">
      <c r="A111" s="112" t="s">
        <v>1053</v>
      </c>
      <c r="B111" s="53" t="s">
        <v>471</v>
      </c>
      <c r="C111" s="60">
        <v>2</v>
      </c>
      <c r="D111" s="60"/>
    </row>
    <row r="112" spans="1:4" ht="30">
      <c r="A112" s="113" t="s">
        <v>1054</v>
      </c>
      <c r="B112" s="53" t="s">
        <v>472</v>
      </c>
      <c r="C112" s="60">
        <v>4</v>
      </c>
      <c r="D112" s="60"/>
    </row>
    <row r="113" spans="1:4" ht="15">
      <c r="A113" s="113" t="s">
        <v>1055</v>
      </c>
      <c r="B113" s="53" t="s">
        <v>473</v>
      </c>
      <c r="C113" s="60">
        <v>4</v>
      </c>
      <c r="D113" s="60"/>
    </row>
    <row r="114" spans="1:4" ht="15">
      <c r="A114" s="112" t="s">
        <v>1056</v>
      </c>
      <c r="B114" s="53" t="s">
        <v>474</v>
      </c>
      <c r="C114" s="60">
        <v>4</v>
      </c>
      <c r="D114" s="60"/>
    </row>
    <row r="115" spans="1:4" ht="15">
      <c r="A115" s="113" t="s">
        <v>1057</v>
      </c>
      <c r="B115" s="53" t="s">
        <v>475</v>
      </c>
      <c r="C115" s="60">
        <v>4</v>
      </c>
      <c r="D115" s="60"/>
    </row>
    <row r="116" spans="1:4" ht="30">
      <c r="A116" s="113" t="s">
        <v>1058</v>
      </c>
      <c r="B116" s="53" t="s">
        <v>476</v>
      </c>
      <c r="C116" s="60">
        <v>4</v>
      </c>
      <c r="D116" s="60"/>
    </row>
    <row r="117" spans="1:4" ht="15">
      <c r="A117" s="112" t="s">
        <v>1059</v>
      </c>
      <c r="B117" s="53" t="s">
        <v>477</v>
      </c>
      <c r="C117" s="60">
        <v>4</v>
      </c>
      <c r="D117" s="60"/>
    </row>
    <row r="118" spans="1:4" ht="45">
      <c r="A118" s="113" t="s">
        <v>1060</v>
      </c>
      <c r="B118" s="53" t="s">
        <v>478</v>
      </c>
      <c r="C118" s="60">
        <v>4</v>
      </c>
      <c r="D118" s="60"/>
    </row>
    <row r="119" spans="1:4" ht="45">
      <c r="A119" s="113" t="s">
        <v>1061</v>
      </c>
      <c r="B119" s="53" t="s">
        <v>479</v>
      </c>
      <c r="C119" s="60">
        <v>4</v>
      </c>
      <c r="D119" s="60"/>
    </row>
    <row r="120" spans="1:4" ht="15">
      <c r="A120" s="113" t="s">
        <v>1468</v>
      </c>
      <c r="B120" s="53" t="s">
        <v>1467</v>
      </c>
      <c r="C120" s="60">
        <v>4</v>
      </c>
      <c r="D120" s="60"/>
    </row>
    <row r="121" spans="1:4" ht="15">
      <c r="A121" s="61"/>
      <c r="B121" s="62" t="s">
        <v>703</v>
      </c>
      <c r="C121" s="60">
        <f>SUM(C111:C120)</f>
        <v>38</v>
      </c>
      <c r="D121" s="60"/>
    </row>
  </sheetData>
  <mergeCells count="38">
    <mergeCell ref="A2:D2"/>
    <mergeCell ref="B62:B63"/>
    <mergeCell ref="A1:D1"/>
    <mergeCell ref="A37:D37"/>
    <mergeCell ref="A3:B3"/>
    <mergeCell ref="C3:D3"/>
    <mergeCell ref="A4:D4"/>
    <mergeCell ref="A5:D5"/>
    <mergeCell ref="A17:B17"/>
    <mergeCell ref="C17:D17"/>
    <mergeCell ref="A18:D18"/>
    <mergeCell ref="A19:D19"/>
    <mergeCell ref="A35:B35"/>
    <mergeCell ref="C35:D35"/>
    <mergeCell ref="A36:D36"/>
    <mergeCell ref="A62:A63"/>
    <mergeCell ref="C62:C63"/>
    <mergeCell ref="D62:D63"/>
    <mergeCell ref="A42:B42"/>
    <mergeCell ref="C42:D42"/>
    <mergeCell ref="A43:D43"/>
    <mergeCell ref="A44:D45"/>
    <mergeCell ref="A107:D107"/>
    <mergeCell ref="A108:D109"/>
    <mergeCell ref="A84:B84"/>
    <mergeCell ref="C84:D84"/>
    <mergeCell ref="A106:B106"/>
    <mergeCell ref="C106:D106"/>
    <mergeCell ref="A78:D79"/>
    <mergeCell ref="A85:D85"/>
    <mergeCell ref="A86:D87"/>
    <mergeCell ref="A64:B64"/>
    <mergeCell ref="C64:D64"/>
    <mergeCell ref="A76:B76"/>
    <mergeCell ref="C76:D76"/>
    <mergeCell ref="A77:D77"/>
    <mergeCell ref="A65:D65"/>
    <mergeCell ref="A66:D67"/>
  </mergeCells>
  <pageMargins left="0.7" right="0.7" top="0.75" bottom="0.75" header="0.3" footer="0.3"/>
  <pageSetup paperSize="9" orientation="landscape" horizontalDpi="300" verticalDpi="300" r:id="rId1"/>
  <headerFooter>
    <oddHeader>&amp;Lاداره مامايي- معاونت درمان&amp;Rابزار بررسي كيفيت ارائه خدمات در بخش زايمان</oddHeader>
  </headerFooter>
</worksheet>
</file>

<file path=xl/worksheets/sheet13.xml><?xml version="1.0" encoding="utf-8"?>
<worksheet xmlns="http://schemas.openxmlformats.org/spreadsheetml/2006/main" xmlns:r="http://schemas.openxmlformats.org/officeDocument/2006/relationships">
  <dimension ref="A1:K186"/>
  <sheetViews>
    <sheetView rightToLeft="1" topLeftCell="A64" workbookViewId="0">
      <selection activeCell="I185" sqref="I185:I186"/>
    </sheetView>
  </sheetViews>
  <sheetFormatPr defaultColWidth="9" defaultRowHeight="14.25"/>
  <cols>
    <col min="1" max="1" width="4.875" style="46" customWidth="1"/>
    <col min="2" max="2" width="25" style="46" customWidth="1"/>
    <col min="3" max="3" width="9.75" style="46" customWidth="1"/>
    <col min="4" max="4" width="9" style="46"/>
    <col min="5" max="6" width="9.75" style="46" customWidth="1"/>
    <col min="7" max="7" width="10.375" style="46" customWidth="1"/>
    <col min="8" max="8" width="9.875" style="46" customWidth="1"/>
    <col min="9" max="9" width="12.875" style="46" customWidth="1"/>
    <col min="10" max="10" width="11" style="46" customWidth="1"/>
    <col min="11" max="16384" width="9" style="46"/>
  </cols>
  <sheetData>
    <row r="1" spans="1:10" ht="51" customHeight="1">
      <c r="A1" s="371" t="s">
        <v>1543</v>
      </c>
      <c r="B1" s="371"/>
      <c r="C1" s="371"/>
      <c r="D1" s="371"/>
      <c r="E1" s="371"/>
      <c r="F1" s="371"/>
      <c r="G1" s="371"/>
      <c r="H1" s="371"/>
      <c r="I1" s="371"/>
      <c r="J1" s="371"/>
    </row>
    <row r="2" spans="1:10" ht="14.25" customHeight="1">
      <c r="A2" s="387" t="s">
        <v>1512</v>
      </c>
      <c r="B2" s="387"/>
      <c r="C2" s="387"/>
      <c r="D2" s="387"/>
      <c r="E2" s="387"/>
      <c r="F2" s="387"/>
      <c r="G2" s="387"/>
      <c r="H2" s="387"/>
      <c r="I2" s="387"/>
      <c r="J2" s="387"/>
    </row>
    <row r="3" spans="1:10" ht="33" customHeight="1">
      <c r="A3" s="387"/>
      <c r="B3" s="387"/>
      <c r="C3" s="387"/>
      <c r="D3" s="387"/>
      <c r="E3" s="387"/>
      <c r="F3" s="387"/>
      <c r="G3" s="387"/>
      <c r="H3" s="387"/>
      <c r="I3" s="387"/>
      <c r="J3" s="387"/>
    </row>
    <row r="4" spans="1:10">
      <c r="A4" s="378" t="s">
        <v>1062</v>
      </c>
      <c r="B4" s="379" t="s">
        <v>32</v>
      </c>
      <c r="C4" s="379" t="s">
        <v>33</v>
      </c>
      <c r="D4" s="379" t="s">
        <v>214</v>
      </c>
      <c r="E4" s="379" t="s">
        <v>215</v>
      </c>
      <c r="F4" s="380" t="s">
        <v>216</v>
      </c>
      <c r="G4" s="380"/>
      <c r="H4" s="380"/>
      <c r="I4" s="380"/>
      <c r="J4" s="381" t="s">
        <v>217</v>
      </c>
    </row>
    <row r="5" spans="1:10">
      <c r="A5" s="378"/>
      <c r="B5" s="379"/>
      <c r="C5" s="379"/>
      <c r="D5" s="379"/>
      <c r="E5" s="379"/>
      <c r="F5" s="380"/>
      <c r="G5" s="380"/>
      <c r="H5" s="380"/>
      <c r="I5" s="380"/>
      <c r="J5" s="381"/>
    </row>
    <row r="6" spans="1:10">
      <c r="A6" s="378"/>
      <c r="B6" s="379"/>
      <c r="C6" s="379"/>
      <c r="D6" s="379"/>
      <c r="E6" s="379"/>
      <c r="F6" s="380"/>
      <c r="G6" s="380"/>
      <c r="H6" s="380"/>
      <c r="I6" s="380"/>
      <c r="J6" s="381"/>
    </row>
    <row r="7" spans="1:10" ht="15">
      <c r="A7" s="378"/>
      <c r="B7" s="379"/>
      <c r="C7" s="379"/>
      <c r="D7" s="379"/>
      <c r="E7" s="379"/>
      <c r="F7" s="165" t="s">
        <v>1472</v>
      </c>
      <c r="G7" s="166" t="s">
        <v>1469</v>
      </c>
      <c r="H7" s="167" t="s">
        <v>1470</v>
      </c>
      <c r="I7" s="168" t="s">
        <v>1471</v>
      </c>
      <c r="J7" s="381"/>
    </row>
    <row r="8" spans="1:10" ht="30" customHeight="1">
      <c r="A8" s="378"/>
      <c r="B8" s="379"/>
      <c r="C8" s="379"/>
      <c r="D8" s="379"/>
      <c r="E8" s="379"/>
      <c r="F8" s="382" t="s">
        <v>218</v>
      </c>
      <c r="G8" s="383" t="s">
        <v>219</v>
      </c>
      <c r="H8" s="384" t="s">
        <v>220</v>
      </c>
      <c r="I8" s="385" t="s">
        <v>221</v>
      </c>
      <c r="J8" s="381"/>
    </row>
    <row r="9" spans="1:10" ht="14.25" customHeight="1">
      <c r="A9" s="378"/>
      <c r="B9" s="379"/>
      <c r="C9" s="379"/>
      <c r="D9" s="379"/>
      <c r="E9" s="379"/>
      <c r="F9" s="382"/>
      <c r="G9" s="383"/>
      <c r="H9" s="384"/>
      <c r="I9" s="385"/>
      <c r="J9" s="381"/>
    </row>
    <row r="10" spans="1:10" ht="15" customHeight="1">
      <c r="A10" s="378"/>
      <c r="B10" s="379"/>
      <c r="C10" s="379"/>
      <c r="D10" s="379"/>
      <c r="E10" s="379"/>
      <c r="F10" s="382"/>
      <c r="G10" s="383"/>
      <c r="H10" s="384"/>
      <c r="I10" s="385"/>
      <c r="J10" s="381"/>
    </row>
    <row r="11" spans="1:10" ht="28.5" customHeight="1">
      <c r="A11" s="149" t="s">
        <v>1519</v>
      </c>
      <c r="B11" s="164" t="s">
        <v>1513</v>
      </c>
      <c r="C11" s="145">
        <v>10</v>
      </c>
      <c r="D11" s="69">
        <v>10</v>
      </c>
      <c r="E11" s="406">
        <v>1</v>
      </c>
      <c r="F11" s="69"/>
      <c r="G11" s="69"/>
      <c r="H11" s="69"/>
      <c r="I11" s="407" t="s">
        <v>1578</v>
      </c>
      <c r="J11" s="69"/>
    </row>
    <row r="12" spans="1:10" ht="21.75" customHeight="1">
      <c r="A12" s="162" t="s">
        <v>1520</v>
      </c>
      <c r="B12" s="164" t="s">
        <v>1514</v>
      </c>
      <c r="C12" s="145">
        <v>5</v>
      </c>
      <c r="D12" s="69">
        <v>12</v>
      </c>
      <c r="E12" s="406">
        <v>0.41</v>
      </c>
      <c r="F12" s="69"/>
      <c r="G12" s="407" t="s">
        <v>1578</v>
      </c>
      <c r="H12" s="69"/>
      <c r="I12" s="69"/>
      <c r="J12" s="69"/>
    </row>
    <row r="13" spans="1:10" ht="20.25" customHeight="1">
      <c r="A13" s="149" t="s">
        <v>1521</v>
      </c>
      <c r="B13" s="164" t="s">
        <v>1515</v>
      </c>
      <c r="C13" s="145">
        <v>7</v>
      </c>
      <c r="D13" s="69">
        <v>8</v>
      </c>
      <c r="E13" s="409">
        <v>0.875</v>
      </c>
      <c r="F13" s="69"/>
      <c r="G13" s="69"/>
      <c r="H13" s="69"/>
      <c r="I13" s="407" t="s">
        <v>1578</v>
      </c>
      <c r="J13" s="69"/>
    </row>
    <row r="14" spans="1:10" ht="20.25" customHeight="1">
      <c r="A14" s="162" t="s">
        <v>1522</v>
      </c>
      <c r="B14" s="164" t="s">
        <v>1516</v>
      </c>
      <c r="C14" s="145">
        <v>16</v>
      </c>
      <c r="D14" s="69">
        <v>20</v>
      </c>
      <c r="E14" s="406">
        <v>0.8</v>
      </c>
      <c r="F14" s="69"/>
      <c r="G14" s="69"/>
      <c r="H14" s="69"/>
      <c r="I14" s="407" t="s">
        <v>1578</v>
      </c>
      <c r="J14" s="69"/>
    </row>
    <row r="15" spans="1:10" ht="53.25" customHeight="1">
      <c r="A15" s="149" t="s">
        <v>1523</v>
      </c>
      <c r="B15" s="164" t="s">
        <v>1517</v>
      </c>
      <c r="C15" s="145">
        <v>18</v>
      </c>
      <c r="D15" s="69">
        <v>28</v>
      </c>
      <c r="E15" s="406">
        <v>0.64</v>
      </c>
      <c r="F15" s="69"/>
      <c r="G15" s="69"/>
      <c r="H15" s="407" t="s">
        <v>1578</v>
      </c>
      <c r="I15" s="69"/>
      <c r="J15" s="69"/>
    </row>
    <row r="16" spans="1:10" ht="24" customHeight="1">
      <c r="A16" s="162" t="s">
        <v>1524</v>
      </c>
      <c r="B16" s="164" t="s">
        <v>1518</v>
      </c>
      <c r="C16" s="145">
        <v>6</v>
      </c>
      <c r="D16" s="69">
        <v>8</v>
      </c>
      <c r="E16" s="406">
        <v>0.75</v>
      </c>
      <c r="F16" s="69"/>
      <c r="G16" s="69"/>
      <c r="H16" s="407" t="s">
        <v>1578</v>
      </c>
      <c r="I16" s="69"/>
      <c r="J16" s="69"/>
    </row>
    <row r="17" spans="1:10">
      <c r="A17" s="205"/>
      <c r="B17" s="355" t="s">
        <v>226</v>
      </c>
      <c r="C17" s="397">
        <v>62</v>
      </c>
      <c r="D17" s="355">
        <v>86</v>
      </c>
      <c r="E17" s="408">
        <v>0.72</v>
      </c>
      <c r="F17" s="355"/>
      <c r="G17" s="355"/>
      <c r="H17" s="410" t="s">
        <v>1578</v>
      </c>
      <c r="I17" s="355"/>
      <c r="J17" s="355"/>
    </row>
    <row r="18" spans="1:10" ht="16.5" customHeight="1">
      <c r="A18" s="205"/>
      <c r="B18" s="355"/>
      <c r="C18" s="397"/>
      <c r="D18" s="355"/>
      <c r="E18" s="355"/>
      <c r="F18" s="355"/>
      <c r="G18" s="355"/>
      <c r="H18" s="355"/>
      <c r="I18" s="355"/>
      <c r="J18" s="355"/>
    </row>
    <row r="19" spans="1:10" ht="14.25" customHeight="1">
      <c r="A19" s="372" t="s">
        <v>1525</v>
      </c>
      <c r="B19" s="373"/>
      <c r="C19" s="373"/>
      <c r="D19" s="373"/>
      <c r="E19" s="373"/>
      <c r="F19" s="373"/>
      <c r="G19" s="373"/>
      <c r="H19" s="373"/>
      <c r="I19" s="373"/>
      <c r="J19" s="374"/>
    </row>
    <row r="20" spans="1:10" ht="14.25" customHeight="1">
      <c r="A20" s="399"/>
      <c r="B20" s="400"/>
      <c r="C20" s="400"/>
      <c r="D20" s="400"/>
      <c r="E20" s="400"/>
      <c r="F20" s="400"/>
      <c r="G20" s="400"/>
      <c r="H20" s="400"/>
      <c r="I20" s="400"/>
      <c r="J20" s="401"/>
    </row>
    <row r="21" spans="1:10" ht="14.25" customHeight="1">
      <c r="A21" s="375"/>
      <c r="B21" s="376"/>
      <c r="C21" s="376"/>
      <c r="D21" s="376"/>
      <c r="E21" s="376"/>
      <c r="F21" s="376"/>
      <c r="G21" s="376"/>
      <c r="H21" s="376"/>
      <c r="I21" s="376"/>
      <c r="J21" s="377"/>
    </row>
    <row r="22" spans="1:10">
      <c r="A22" s="402" t="s">
        <v>1062</v>
      </c>
      <c r="B22" s="379" t="s">
        <v>32</v>
      </c>
      <c r="C22" s="405" t="s">
        <v>33</v>
      </c>
      <c r="D22" s="379" t="s">
        <v>214</v>
      </c>
      <c r="E22" s="379" t="s">
        <v>215</v>
      </c>
      <c r="F22" s="380" t="s">
        <v>216</v>
      </c>
      <c r="G22" s="380"/>
      <c r="H22" s="380"/>
      <c r="I22" s="380"/>
      <c r="J22" s="381" t="s">
        <v>217</v>
      </c>
    </row>
    <row r="23" spans="1:10">
      <c r="A23" s="403"/>
      <c r="B23" s="379"/>
      <c r="C23" s="405"/>
      <c r="D23" s="379"/>
      <c r="E23" s="379"/>
      <c r="F23" s="380"/>
      <c r="G23" s="380"/>
      <c r="H23" s="380"/>
      <c r="I23" s="380"/>
      <c r="J23" s="381"/>
    </row>
    <row r="24" spans="1:10">
      <c r="A24" s="403"/>
      <c r="B24" s="379"/>
      <c r="C24" s="405"/>
      <c r="D24" s="379"/>
      <c r="E24" s="379"/>
      <c r="F24" s="380"/>
      <c r="G24" s="380"/>
      <c r="H24" s="380"/>
      <c r="I24" s="380"/>
      <c r="J24" s="381"/>
    </row>
    <row r="25" spans="1:10" ht="15">
      <c r="A25" s="403"/>
      <c r="B25" s="379"/>
      <c r="C25" s="405"/>
      <c r="D25" s="379"/>
      <c r="E25" s="379"/>
      <c r="F25" s="139" t="s">
        <v>1472</v>
      </c>
      <c r="G25" s="142" t="s">
        <v>1469</v>
      </c>
      <c r="H25" s="143" t="s">
        <v>1470</v>
      </c>
      <c r="I25" s="144" t="s">
        <v>1471</v>
      </c>
      <c r="J25" s="381"/>
    </row>
    <row r="26" spans="1:10" ht="30" customHeight="1">
      <c r="A26" s="403"/>
      <c r="B26" s="379"/>
      <c r="C26" s="405"/>
      <c r="D26" s="379"/>
      <c r="E26" s="379"/>
      <c r="F26" s="382" t="s">
        <v>218</v>
      </c>
      <c r="G26" s="383" t="s">
        <v>219</v>
      </c>
      <c r="H26" s="384" t="s">
        <v>220</v>
      </c>
      <c r="I26" s="385" t="s">
        <v>221</v>
      </c>
      <c r="J26" s="381"/>
    </row>
    <row r="27" spans="1:10">
      <c r="A27" s="403"/>
      <c r="B27" s="379"/>
      <c r="C27" s="405"/>
      <c r="D27" s="379"/>
      <c r="E27" s="379"/>
      <c r="F27" s="382"/>
      <c r="G27" s="383"/>
      <c r="H27" s="384"/>
      <c r="I27" s="385"/>
      <c r="J27" s="381"/>
    </row>
    <row r="28" spans="1:10" ht="15" customHeight="1">
      <c r="A28" s="404"/>
      <c r="B28" s="379"/>
      <c r="C28" s="405"/>
      <c r="D28" s="379"/>
      <c r="E28" s="379"/>
      <c r="F28" s="382"/>
      <c r="G28" s="383"/>
      <c r="H28" s="384"/>
      <c r="I28" s="385"/>
      <c r="J28" s="381"/>
    </row>
    <row r="29" spans="1:10" ht="15">
      <c r="A29" s="84" t="s">
        <v>1529</v>
      </c>
      <c r="B29" s="163" t="s">
        <v>1526</v>
      </c>
      <c r="C29" s="145">
        <v>62</v>
      </c>
      <c r="D29" s="69">
        <v>70</v>
      </c>
      <c r="E29" s="406">
        <v>0.88</v>
      </c>
      <c r="F29" s="69"/>
      <c r="G29" s="69"/>
      <c r="H29" s="69"/>
      <c r="I29" s="407" t="s">
        <v>1578</v>
      </c>
      <c r="J29" s="69"/>
    </row>
    <row r="30" spans="1:10">
      <c r="A30" s="256" t="s">
        <v>1530</v>
      </c>
      <c r="B30" s="207" t="s">
        <v>1527</v>
      </c>
      <c r="C30" s="398">
        <v>28</v>
      </c>
      <c r="D30" s="248">
        <v>28</v>
      </c>
      <c r="E30" s="411">
        <v>1</v>
      </c>
      <c r="F30" s="248"/>
      <c r="G30" s="248"/>
      <c r="H30" s="248"/>
      <c r="I30" s="412" t="s">
        <v>1578</v>
      </c>
      <c r="J30" s="248"/>
    </row>
    <row r="31" spans="1:10">
      <c r="A31" s="257"/>
      <c r="B31" s="207"/>
      <c r="C31" s="398"/>
      <c r="D31" s="248"/>
      <c r="E31" s="248"/>
      <c r="F31" s="248"/>
      <c r="G31" s="248"/>
      <c r="H31" s="248"/>
      <c r="I31" s="248"/>
      <c r="J31" s="248"/>
    </row>
    <row r="32" spans="1:10" ht="15">
      <c r="A32" s="162" t="s">
        <v>1531</v>
      </c>
      <c r="B32" s="163" t="s">
        <v>1528</v>
      </c>
      <c r="C32" s="145">
        <v>30</v>
      </c>
      <c r="D32" s="69">
        <v>34</v>
      </c>
      <c r="E32" s="406">
        <v>0.88</v>
      </c>
      <c r="F32" s="69"/>
      <c r="G32" s="69"/>
      <c r="H32" s="69"/>
      <c r="I32" s="407" t="s">
        <v>1578</v>
      </c>
      <c r="J32" s="69"/>
    </row>
    <row r="33" spans="1:11">
      <c r="A33" s="246"/>
      <c r="B33" s="355" t="s">
        <v>226</v>
      </c>
      <c r="C33" s="397">
        <v>120</v>
      </c>
      <c r="D33" s="355">
        <v>132</v>
      </c>
      <c r="E33" s="355">
        <v>90</v>
      </c>
      <c r="F33" s="355"/>
      <c r="G33" s="355"/>
      <c r="H33" s="355"/>
      <c r="I33" s="410" t="s">
        <v>1578</v>
      </c>
      <c r="J33" s="355"/>
    </row>
    <row r="34" spans="1:11">
      <c r="A34" s="396"/>
      <c r="B34" s="355"/>
      <c r="C34" s="397"/>
      <c r="D34" s="355"/>
      <c r="E34" s="355"/>
      <c r="F34" s="355"/>
      <c r="G34" s="355"/>
      <c r="H34" s="355"/>
      <c r="I34" s="355"/>
      <c r="J34" s="355"/>
    </row>
    <row r="35" spans="1:11">
      <c r="A35" s="247"/>
      <c r="B35" s="355"/>
      <c r="C35" s="397"/>
      <c r="D35" s="355"/>
      <c r="E35" s="355"/>
      <c r="F35" s="355"/>
      <c r="G35" s="355"/>
      <c r="H35" s="355"/>
      <c r="I35" s="355"/>
      <c r="J35" s="355"/>
    </row>
    <row r="36" spans="1:11" ht="17.25" hidden="1" customHeight="1">
      <c r="B36" s="49"/>
      <c r="C36" s="146"/>
      <c r="D36" s="146"/>
      <c r="E36" s="146"/>
      <c r="F36" s="146"/>
      <c r="G36" s="146"/>
      <c r="H36" s="146"/>
      <c r="I36" s="146"/>
      <c r="J36" s="146"/>
    </row>
    <row r="37" spans="1:11" ht="40.5" customHeight="1">
      <c r="A37" s="387" t="s">
        <v>1533</v>
      </c>
      <c r="B37" s="387"/>
      <c r="C37" s="387"/>
      <c r="D37" s="387"/>
      <c r="E37" s="387"/>
      <c r="F37" s="387"/>
      <c r="G37" s="387"/>
      <c r="H37" s="387"/>
      <c r="I37" s="387"/>
      <c r="J37" s="387"/>
      <c r="K37" s="75"/>
    </row>
    <row r="38" spans="1:11" ht="20.25" customHeight="1">
      <c r="A38" s="387"/>
      <c r="B38" s="387"/>
      <c r="C38" s="387"/>
      <c r="D38" s="387"/>
      <c r="E38" s="387"/>
      <c r="F38" s="387"/>
      <c r="G38" s="387"/>
      <c r="H38" s="387"/>
      <c r="I38" s="387"/>
      <c r="J38" s="387"/>
      <c r="K38" s="75"/>
    </row>
    <row r="39" spans="1:11" ht="31.5" customHeight="1">
      <c r="A39" s="378" t="s">
        <v>1062</v>
      </c>
      <c r="B39" s="380" t="s">
        <v>32</v>
      </c>
      <c r="C39" s="380" t="s">
        <v>33</v>
      </c>
      <c r="D39" s="380" t="s">
        <v>214</v>
      </c>
      <c r="E39" s="380" t="s">
        <v>215</v>
      </c>
      <c r="F39" s="380" t="s">
        <v>216</v>
      </c>
      <c r="G39" s="380"/>
      <c r="H39" s="380"/>
      <c r="I39" s="380"/>
      <c r="J39" s="388" t="s">
        <v>217</v>
      </c>
      <c r="K39" s="75"/>
    </row>
    <row r="40" spans="1:11" ht="15.75" customHeight="1">
      <c r="A40" s="378"/>
      <c r="B40" s="380"/>
      <c r="C40" s="380"/>
      <c r="D40" s="380"/>
      <c r="E40" s="380"/>
      <c r="F40" s="380"/>
      <c r="G40" s="380"/>
      <c r="H40" s="380"/>
      <c r="I40" s="380"/>
      <c r="J40" s="389"/>
      <c r="K40" s="75"/>
    </row>
    <row r="41" spans="1:11" ht="15.75" customHeight="1">
      <c r="A41" s="378"/>
      <c r="B41" s="380"/>
      <c r="C41" s="380"/>
      <c r="D41" s="380"/>
      <c r="E41" s="380"/>
      <c r="F41" s="380"/>
      <c r="G41" s="380"/>
      <c r="H41" s="380"/>
      <c r="I41" s="380"/>
      <c r="J41" s="389"/>
      <c r="K41" s="75"/>
    </row>
    <row r="42" spans="1:11" ht="15.75" customHeight="1">
      <c r="A42" s="378"/>
      <c r="B42" s="380"/>
      <c r="C42" s="380"/>
      <c r="D42" s="380"/>
      <c r="E42" s="380"/>
      <c r="F42" s="139" t="s">
        <v>1472</v>
      </c>
      <c r="G42" s="142" t="s">
        <v>1469</v>
      </c>
      <c r="H42" s="143" t="s">
        <v>1470</v>
      </c>
      <c r="I42" s="144" t="s">
        <v>1471</v>
      </c>
      <c r="J42" s="389"/>
      <c r="K42" s="75"/>
    </row>
    <row r="43" spans="1:11" ht="30" customHeight="1">
      <c r="A43" s="378"/>
      <c r="B43" s="380"/>
      <c r="C43" s="380"/>
      <c r="D43" s="380"/>
      <c r="E43" s="380"/>
      <c r="F43" s="382" t="s">
        <v>218</v>
      </c>
      <c r="G43" s="391" t="s">
        <v>219</v>
      </c>
      <c r="H43" s="392" t="s">
        <v>220</v>
      </c>
      <c r="I43" s="395" t="s">
        <v>221</v>
      </c>
      <c r="J43" s="389"/>
      <c r="K43" s="75"/>
    </row>
    <row r="44" spans="1:11" ht="15.75" customHeight="1">
      <c r="A44" s="378"/>
      <c r="B44" s="380"/>
      <c r="C44" s="380"/>
      <c r="D44" s="380"/>
      <c r="E44" s="380"/>
      <c r="F44" s="382"/>
      <c r="G44" s="391"/>
      <c r="H44" s="393"/>
      <c r="I44" s="395"/>
      <c r="J44" s="389"/>
      <c r="K44" s="75"/>
    </row>
    <row r="45" spans="1:11" ht="15" customHeight="1">
      <c r="A45" s="378"/>
      <c r="B45" s="380"/>
      <c r="C45" s="380"/>
      <c r="D45" s="380"/>
      <c r="E45" s="380"/>
      <c r="F45" s="382"/>
      <c r="G45" s="391"/>
      <c r="H45" s="394"/>
      <c r="I45" s="395"/>
      <c r="J45" s="390"/>
      <c r="K45" s="75"/>
    </row>
    <row r="46" spans="1:11" ht="28.5" customHeight="1">
      <c r="A46" s="162" t="s">
        <v>1532</v>
      </c>
      <c r="B46" s="163" t="s">
        <v>1526</v>
      </c>
      <c r="C46" s="69">
        <v>32</v>
      </c>
      <c r="D46" s="69">
        <v>52</v>
      </c>
      <c r="E46" s="406">
        <v>0.41</v>
      </c>
      <c r="F46" s="69"/>
      <c r="G46" s="69"/>
      <c r="H46" s="407" t="s">
        <v>1578</v>
      </c>
      <c r="I46" s="69"/>
      <c r="J46" s="69"/>
      <c r="K46" s="75"/>
    </row>
    <row r="47" spans="1:11" ht="15">
      <c r="A47" s="162" t="s">
        <v>1534</v>
      </c>
      <c r="B47" s="164" t="s">
        <v>1527</v>
      </c>
      <c r="C47" s="69">
        <v>4</v>
      </c>
      <c r="D47" s="69">
        <v>8</v>
      </c>
      <c r="E47" s="406">
        <v>0.5</v>
      </c>
      <c r="F47" s="69"/>
      <c r="G47" s="69"/>
      <c r="H47" s="407" t="s">
        <v>1578</v>
      </c>
      <c r="I47" s="69"/>
      <c r="J47" s="69"/>
      <c r="K47" s="75"/>
    </row>
    <row r="48" spans="1:11" ht="15">
      <c r="A48" s="162" t="s">
        <v>1535</v>
      </c>
      <c r="B48" s="164" t="s">
        <v>1528</v>
      </c>
      <c r="C48" s="69">
        <v>26</v>
      </c>
      <c r="D48" s="69">
        <v>30</v>
      </c>
      <c r="E48" s="406">
        <v>0.86</v>
      </c>
      <c r="F48" s="69"/>
      <c r="G48" s="69"/>
      <c r="H48" s="69"/>
      <c r="I48" s="407" t="s">
        <v>1579</v>
      </c>
      <c r="J48" s="69"/>
      <c r="K48" s="75"/>
    </row>
    <row r="49" spans="1:10" ht="14.25" customHeight="1">
      <c r="A49" s="372" t="s">
        <v>1536</v>
      </c>
      <c r="B49" s="373"/>
      <c r="C49" s="373"/>
      <c r="D49" s="373"/>
      <c r="E49" s="373"/>
      <c r="F49" s="373"/>
      <c r="G49" s="373"/>
      <c r="H49" s="373"/>
      <c r="I49" s="373"/>
      <c r="J49" s="374"/>
    </row>
    <row r="50" spans="1:10" ht="14.25" customHeight="1">
      <c r="A50" s="375"/>
      <c r="B50" s="376"/>
      <c r="C50" s="376"/>
      <c r="D50" s="376"/>
      <c r="E50" s="376"/>
      <c r="F50" s="376"/>
      <c r="G50" s="376"/>
      <c r="H50" s="376"/>
      <c r="I50" s="376"/>
      <c r="J50" s="377"/>
    </row>
    <row r="51" spans="1:10" ht="14.25" customHeight="1">
      <c r="A51" s="378" t="s">
        <v>1062</v>
      </c>
      <c r="B51" s="379" t="s">
        <v>32</v>
      </c>
      <c r="C51" s="379" t="s">
        <v>33</v>
      </c>
      <c r="D51" s="379" t="s">
        <v>214</v>
      </c>
      <c r="E51" s="379" t="s">
        <v>215</v>
      </c>
      <c r="F51" s="380" t="s">
        <v>216</v>
      </c>
      <c r="G51" s="380"/>
      <c r="H51" s="380"/>
      <c r="I51" s="380"/>
      <c r="J51" s="381" t="s">
        <v>217</v>
      </c>
    </row>
    <row r="52" spans="1:10" ht="14.25" customHeight="1">
      <c r="A52" s="378"/>
      <c r="B52" s="379"/>
      <c r="C52" s="379"/>
      <c r="D52" s="379"/>
      <c r="E52" s="379"/>
      <c r="F52" s="380"/>
      <c r="G52" s="380"/>
      <c r="H52" s="380"/>
      <c r="I52" s="380"/>
      <c r="J52" s="381"/>
    </row>
    <row r="53" spans="1:10" ht="14.25" customHeight="1">
      <c r="A53" s="378"/>
      <c r="B53" s="379"/>
      <c r="C53" s="379"/>
      <c r="D53" s="379"/>
      <c r="E53" s="379"/>
      <c r="F53" s="380"/>
      <c r="G53" s="380"/>
      <c r="H53" s="380"/>
      <c r="I53" s="380"/>
      <c r="J53" s="381"/>
    </row>
    <row r="54" spans="1:10" ht="18.75" customHeight="1">
      <c r="A54" s="378"/>
      <c r="B54" s="379"/>
      <c r="C54" s="379"/>
      <c r="D54" s="379"/>
      <c r="E54" s="379"/>
      <c r="F54" s="139" t="s">
        <v>1472</v>
      </c>
      <c r="G54" s="142" t="s">
        <v>1469</v>
      </c>
      <c r="H54" s="143" t="s">
        <v>1470</v>
      </c>
      <c r="I54" s="144" t="s">
        <v>1471</v>
      </c>
      <c r="J54" s="381"/>
    </row>
    <row r="55" spans="1:10" ht="14.25" customHeight="1">
      <c r="A55" s="378"/>
      <c r="B55" s="379"/>
      <c r="C55" s="379"/>
      <c r="D55" s="379"/>
      <c r="E55" s="379"/>
      <c r="F55" s="382" t="s">
        <v>218</v>
      </c>
      <c r="G55" s="383" t="s">
        <v>219</v>
      </c>
      <c r="H55" s="384" t="s">
        <v>220</v>
      </c>
      <c r="I55" s="385" t="s">
        <v>221</v>
      </c>
      <c r="J55" s="381"/>
    </row>
    <row r="56" spans="1:10" ht="20.25" customHeight="1">
      <c r="A56" s="378"/>
      <c r="B56" s="379"/>
      <c r="C56" s="379"/>
      <c r="D56" s="379"/>
      <c r="E56" s="379"/>
      <c r="F56" s="382"/>
      <c r="G56" s="383"/>
      <c r="H56" s="384"/>
      <c r="I56" s="385"/>
      <c r="J56" s="381"/>
    </row>
    <row r="57" spans="1:10" ht="33.75" hidden="1" customHeight="1">
      <c r="A57" s="378"/>
      <c r="B57" s="379"/>
      <c r="C57" s="379"/>
      <c r="D57" s="379"/>
      <c r="E57" s="379"/>
      <c r="F57" s="382"/>
      <c r="G57" s="383"/>
      <c r="H57" s="384"/>
      <c r="I57" s="385"/>
      <c r="J57" s="381"/>
    </row>
    <row r="58" spans="1:10" ht="21" hidden="1" customHeight="1">
      <c r="A58" s="84" t="s">
        <v>724</v>
      </c>
      <c r="B58" s="69" t="s">
        <v>426</v>
      </c>
      <c r="C58" s="69"/>
      <c r="D58" s="69"/>
      <c r="E58" s="69"/>
      <c r="F58" s="69"/>
      <c r="G58" s="69"/>
      <c r="H58" s="69"/>
      <c r="I58" s="69"/>
      <c r="J58" s="69"/>
    </row>
    <row r="59" spans="1:10" ht="23.25" customHeight="1">
      <c r="A59" s="85" t="s">
        <v>1538</v>
      </c>
      <c r="B59" s="163" t="s">
        <v>1526</v>
      </c>
      <c r="C59" s="69">
        <v>43</v>
      </c>
      <c r="D59" s="69">
        <v>52</v>
      </c>
      <c r="E59" s="409">
        <v>0.82599999999999996</v>
      </c>
      <c r="F59" s="69"/>
      <c r="G59" s="69"/>
      <c r="H59" s="69"/>
      <c r="I59" s="407" t="s">
        <v>1578</v>
      </c>
      <c r="J59" s="69"/>
    </row>
    <row r="60" spans="1:10" ht="25.5" customHeight="1">
      <c r="A60" s="84" t="s">
        <v>1537</v>
      </c>
      <c r="B60" s="207" t="s">
        <v>1527</v>
      </c>
      <c r="C60" s="164">
        <v>18</v>
      </c>
      <c r="D60" s="164">
        <v>34</v>
      </c>
      <c r="E60" s="409">
        <v>0.52900000000000003</v>
      </c>
      <c r="F60" s="164"/>
      <c r="G60" s="164"/>
      <c r="H60" s="407" t="s">
        <v>1578</v>
      </c>
      <c r="I60" s="164"/>
      <c r="J60" s="164"/>
    </row>
    <row r="61" spans="1:10" ht="39" hidden="1" customHeight="1">
      <c r="A61" s="84" t="s">
        <v>1074</v>
      </c>
      <c r="B61" s="207"/>
      <c r="C61" s="164"/>
      <c r="D61" s="164"/>
      <c r="E61" s="164"/>
      <c r="F61" s="164"/>
      <c r="G61" s="164"/>
      <c r="H61" s="164"/>
      <c r="I61" s="164"/>
      <c r="J61" s="164"/>
    </row>
    <row r="62" spans="1:10" ht="26.25" hidden="1" customHeight="1">
      <c r="A62" s="84" t="s">
        <v>1075</v>
      </c>
      <c r="B62" s="163" t="s">
        <v>1528</v>
      </c>
      <c r="C62" s="164"/>
      <c r="D62" s="164"/>
      <c r="E62" s="164"/>
      <c r="F62" s="164"/>
      <c r="G62" s="164"/>
      <c r="H62" s="164"/>
      <c r="I62" s="164"/>
      <c r="J62" s="164"/>
    </row>
    <row r="63" spans="1:10" ht="23.25" customHeight="1">
      <c r="A63" s="84" t="s">
        <v>1539</v>
      </c>
      <c r="B63" s="164" t="s">
        <v>1528</v>
      </c>
      <c r="C63" s="164">
        <v>28</v>
      </c>
      <c r="D63" s="164">
        <v>28</v>
      </c>
      <c r="E63" s="406">
        <v>1</v>
      </c>
      <c r="F63" s="164"/>
      <c r="G63" s="164"/>
      <c r="H63" s="164"/>
      <c r="I63" s="407" t="s">
        <v>1578</v>
      </c>
      <c r="J63" s="164"/>
    </row>
    <row r="64" spans="1:10" ht="26.25" customHeight="1">
      <c r="A64" s="205"/>
      <c r="B64" s="355" t="s">
        <v>226</v>
      </c>
      <c r="C64" s="355">
        <v>89</v>
      </c>
      <c r="D64" s="355">
        <v>114</v>
      </c>
      <c r="E64" s="408">
        <v>0.78</v>
      </c>
      <c r="F64" s="355"/>
      <c r="G64" s="355"/>
      <c r="H64" s="355"/>
      <c r="I64" s="410" t="s">
        <v>1578</v>
      </c>
      <c r="J64" s="355"/>
    </row>
    <row r="65" spans="1:10" ht="0.75" hidden="1" customHeight="1">
      <c r="A65" s="205"/>
      <c r="B65" s="355"/>
      <c r="C65" s="355"/>
      <c r="D65" s="355"/>
      <c r="E65" s="355"/>
      <c r="F65" s="355"/>
      <c r="G65" s="355"/>
      <c r="H65" s="355"/>
      <c r="I65" s="355"/>
      <c r="J65" s="355"/>
    </row>
    <row r="66" spans="1:10" ht="0.75" customHeight="1">
      <c r="A66" s="78"/>
      <c r="B66" s="174"/>
      <c r="C66" s="174"/>
      <c r="D66" s="174"/>
      <c r="E66" s="174"/>
      <c r="F66" s="174"/>
      <c r="G66" s="174"/>
      <c r="H66" s="174"/>
      <c r="I66" s="174"/>
      <c r="J66" s="174"/>
    </row>
    <row r="67" spans="1:10" ht="0.75" customHeight="1">
      <c r="A67" s="78"/>
      <c r="B67" s="174"/>
      <c r="C67" s="174"/>
      <c r="D67" s="174"/>
      <c r="E67" s="174"/>
      <c r="F67" s="174"/>
      <c r="G67" s="174"/>
      <c r="H67" s="174"/>
      <c r="I67" s="174"/>
      <c r="J67" s="174"/>
    </row>
    <row r="68" spans="1:10" ht="0.75" customHeight="1">
      <c r="A68" s="78"/>
      <c r="B68" s="174"/>
      <c r="C68" s="174"/>
      <c r="D68" s="174"/>
      <c r="E68" s="174"/>
      <c r="F68" s="174"/>
      <c r="G68" s="174"/>
      <c r="H68" s="174"/>
      <c r="I68" s="174"/>
      <c r="J68" s="174"/>
    </row>
    <row r="69" spans="1:10" ht="0.75" customHeight="1">
      <c r="A69" s="78"/>
      <c r="B69" s="174"/>
      <c r="C69" s="174"/>
      <c r="D69" s="174"/>
      <c r="E69" s="174"/>
      <c r="F69" s="174"/>
      <c r="G69" s="174"/>
      <c r="H69" s="174"/>
      <c r="I69" s="174"/>
      <c r="J69" s="174"/>
    </row>
    <row r="70" spans="1:10" ht="0.75" customHeight="1">
      <c r="A70" s="78"/>
      <c r="B70" s="174"/>
      <c r="C70" s="174"/>
      <c r="D70" s="174"/>
      <c r="E70" s="174"/>
      <c r="F70" s="174"/>
      <c r="G70" s="174"/>
      <c r="H70" s="174"/>
      <c r="I70" s="174"/>
      <c r="J70" s="174"/>
    </row>
    <row r="71" spans="1:10" ht="0.75" customHeight="1">
      <c r="A71" s="78"/>
      <c r="B71" s="174"/>
      <c r="C71" s="174"/>
      <c r="D71" s="174"/>
      <c r="E71" s="174"/>
      <c r="F71" s="174"/>
      <c r="G71" s="174"/>
      <c r="H71" s="174"/>
      <c r="I71" s="174"/>
      <c r="J71" s="174"/>
    </row>
    <row r="72" spans="1:10" ht="0.75" customHeight="1">
      <c r="A72" s="78"/>
      <c r="B72" s="174"/>
      <c r="C72" s="174"/>
      <c r="D72" s="174"/>
      <c r="E72" s="174"/>
      <c r="F72" s="174"/>
      <c r="G72" s="174"/>
      <c r="H72" s="174"/>
      <c r="I72" s="174"/>
      <c r="J72" s="174"/>
    </row>
    <row r="73" spans="1:10" ht="0.75" customHeight="1">
      <c r="A73" s="78"/>
      <c r="B73" s="174"/>
      <c r="C73" s="174"/>
      <c r="D73" s="174"/>
      <c r="E73" s="174"/>
      <c r="F73" s="174"/>
      <c r="G73" s="174"/>
      <c r="H73" s="174"/>
      <c r="I73" s="174"/>
      <c r="J73" s="174"/>
    </row>
    <row r="74" spans="1:10" ht="34.5" customHeight="1">
      <c r="A74" s="372" t="s">
        <v>1552</v>
      </c>
      <c r="B74" s="373"/>
      <c r="C74" s="373"/>
      <c r="D74" s="373"/>
      <c r="E74" s="373"/>
      <c r="F74" s="373"/>
      <c r="G74" s="373"/>
      <c r="H74" s="373"/>
      <c r="I74" s="373"/>
      <c r="J74" s="374"/>
    </row>
    <row r="75" spans="1:10" ht="17.25" hidden="1" customHeight="1">
      <c r="A75" s="375"/>
      <c r="B75" s="376"/>
      <c r="C75" s="376"/>
      <c r="D75" s="376"/>
      <c r="E75" s="376"/>
      <c r="F75" s="376"/>
      <c r="G75" s="376"/>
      <c r="H75" s="376"/>
      <c r="I75" s="376"/>
      <c r="J75" s="377"/>
    </row>
    <row r="76" spans="1:10" ht="17.25" customHeight="1">
      <c r="A76" s="378" t="s">
        <v>1062</v>
      </c>
      <c r="B76" s="379" t="s">
        <v>32</v>
      </c>
      <c r="C76" s="379" t="s">
        <v>33</v>
      </c>
      <c r="D76" s="379" t="s">
        <v>214</v>
      </c>
      <c r="E76" s="379" t="s">
        <v>215</v>
      </c>
      <c r="F76" s="380" t="s">
        <v>216</v>
      </c>
      <c r="G76" s="380"/>
      <c r="H76" s="380"/>
      <c r="I76" s="380"/>
      <c r="J76" s="381" t="s">
        <v>217</v>
      </c>
    </row>
    <row r="77" spans="1:10" ht="17.25" customHeight="1">
      <c r="A77" s="378"/>
      <c r="B77" s="379"/>
      <c r="C77" s="379"/>
      <c r="D77" s="379"/>
      <c r="E77" s="379"/>
      <c r="F77" s="380"/>
      <c r="G77" s="380"/>
      <c r="H77" s="380"/>
      <c r="I77" s="380"/>
      <c r="J77" s="381"/>
    </row>
    <row r="78" spans="1:10" ht="17.25" customHeight="1">
      <c r="A78" s="378"/>
      <c r="B78" s="379"/>
      <c r="C78" s="379"/>
      <c r="D78" s="379"/>
      <c r="E78" s="379"/>
      <c r="F78" s="380"/>
      <c r="G78" s="380"/>
      <c r="H78" s="380"/>
      <c r="I78" s="380"/>
      <c r="J78" s="381"/>
    </row>
    <row r="79" spans="1:10" ht="17.25" customHeight="1">
      <c r="A79" s="378"/>
      <c r="B79" s="379"/>
      <c r="C79" s="379"/>
      <c r="D79" s="379"/>
      <c r="E79" s="379"/>
      <c r="F79" s="165" t="s">
        <v>1472</v>
      </c>
      <c r="G79" s="166" t="s">
        <v>1469</v>
      </c>
      <c r="H79" s="167" t="s">
        <v>1470</v>
      </c>
      <c r="I79" s="168" t="s">
        <v>1471</v>
      </c>
      <c r="J79" s="381"/>
    </row>
    <row r="80" spans="1:10" ht="17.25" customHeight="1">
      <c r="A80" s="378"/>
      <c r="B80" s="379"/>
      <c r="C80" s="379"/>
      <c r="D80" s="379"/>
      <c r="E80" s="379"/>
      <c r="F80" s="382" t="s">
        <v>218</v>
      </c>
      <c r="G80" s="383" t="s">
        <v>219</v>
      </c>
      <c r="H80" s="384" t="s">
        <v>220</v>
      </c>
      <c r="I80" s="385" t="s">
        <v>221</v>
      </c>
      <c r="J80" s="381"/>
    </row>
    <row r="81" spans="1:10" ht="17.25" customHeight="1">
      <c r="A81" s="378"/>
      <c r="B81" s="379"/>
      <c r="C81" s="379"/>
      <c r="D81" s="379"/>
      <c r="E81" s="379"/>
      <c r="F81" s="382"/>
      <c r="G81" s="383"/>
      <c r="H81" s="384"/>
      <c r="I81" s="385"/>
      <c r="J81" s="381"/>
    </row>
    <row r="82" spans="1:10" ht="17.25" customHeight="1">
      <c r="A82" s="378"/>
      <c r="B82" s="379"/>
      <c r="C82" s="379"/>
      <c r="D82" s="379"/>
      <c r="E82" s="379"/>
      <c r="F82" s="382"/>
      <c r="G82" s="383"/>
      <c r="H82" s="384"/>
      <c r="I82" s="385"/>
      <c r="J82" s="381"/>
    </row>
    <row r="83" spans="1:10" ht="27.75" customHeight="1">
      <c r="A83" s="84" t="s">
        <v>1377</v>
      </c>
      <c r="B83" s="164" t="s">
        <v>1540</v>
      </c>
      <c r="C83" s="164">
        <v>89</v>
      </c>
      <c r="D83" s="164">
        <v>106</v>
      </c>
      <c r="E83" s="406">
        <v>0.81</v>
      </c>
      <c r="F83" s="164"/>
      <c r="G83" s="164"/>
      <c r="H83" s="164"/>
      <c r="I83" s="407" t="s">
        <v>1578</v>
      </c>
      <c r="J83" s="164"/>
    </row>
    <row r="84" spans="1:10" ht="15.75" customHeight="1">
      <c r="A84" s="205"/>
      <c r="B84" s="355" t="s">
        <v>226</v>
      </c>
      <c r="C84" s="355">
        <v>89</v>
      </c>
      <c r="D84" s="355">
        <v>106</v>
      </c>
      <c r="E84" s="408">
        <v>0.81</v>
      </c>
      <c r="F84" s="355"/>
      <c r="G84" s="355"/>
      <c r="H84" s="355"/>
      <c r="I84" s="410" t="s">
        <v>1578</v>
      </c>
      <c r="J84" s="355"/>
    </row>
    <row r="85" spans="1:10" ht="15.75" customHeight="1">
      <c r="A85" s="205"/>
      <c r="B85" s="355"/>
      <c r="C85" s="355"/>
      <c r="D85" s="355"/>
      <c r="E85" s="355"/>
      <c r="F85" s="355"/>
      <c r="G85" s="355"/>
      <c r="H85" s="355"/>
      <c r="I85" s="355"/>
      <c r="J85" s="355"/>
    </row>
    <row r="86" spans="1:10" ht="34.5" customHeight="1">
      <c r="A86" s="372" t="s">
        <v>1541</v>
      </c>
      <c r="B86" s="373"/>
      <c r="C86" s="373"/>
      <c r="D86" s="373"/>
      <c r="E86" s="373"/>
      <c r="F86" s="373"/>
      <c r="G86" s="373"/>
      <c r="H86" s="373"/>
      <c r="I86" s="373"/>
      <c r="J86" s="374"/>
    </row>
    <row r="87" spans="1:10" ht="17.25" hidden="1" customHeight="1">
      <c r="A87" s="375"/>
      <c r="B87" s="376"/>
      <c r="C87" s="376"/>
      <c r="D87" s="376"/>
      <c r="E87" s="376"/>
      <c r="F87" s="376"/>
      <c r="G87" s="376"/>
      <c r="H87" s="376"/>
      <c r="I87" s="376"/>
      <c r="J87" s="377"/>
    </row>
    <row r="88" spans="1:10" ht="17.25" customHeight="1">
      <c r="A88" s="378" t="s">
        <v>1062</v>
      </c>
      <c r="B88" s="379" t="s">
        <v>32</v>
      </c>
      <c r="C88" s="379" t="s">
        <v>33</v>
      </c>
      <c r="D88" s="379" t="s">
        <v>214</v>
      </c>
      <c r="E88" s="379" t="s">
        <v>215</v>
      </c>
      <c r="F88" s="380" t="s">
        <v>216</v>
      </c>
      <c r="G88" s="380"/>
      <c r="H88" s="380"/>
      <c r="I88" s="380"/>
      <c r="J88" s="381" t="s">
        <v>217</v>
      </c>
    </row>
    <row r="89" spans="1:10" ht="17.25" customHeight="1">
      <c r="A89" s="378"/>
      <c r="B89" s="379"/>
      <c r="C89" s="379"/>
      <c r="D89" s="379"/>
      <c r="E89" s="379"/>
      <c r="F89" s="380"/>
      <c r="G89" s="380"/>
      <c r="H89" s="380"/>
      <c r="I89" s="380"/>
      <c r="J89" s="381"/>
    </row>
    <row r="90" spans="1:10" ht="17.25" customHeight="1">
      <c r="A90" s="378"/>
      <c r="B90" s="379"/>
      <c r="C90" s="379"/>
      <c r="D90" s="379"/>
      <c r="E90" s="379"/>
      <c r="F90" s="380"/>
      <c r="G90" s="380"/>
      <c r="H90" s="380"/>
      <c r="I90" s="380"/>
      <c r="J90" s="381"/>
    </row>
    <row r="91" spans="1:10" ht="17.25" customHeight="1">
      <c r="A91" s="378"/>
      <c r="B91" s="379"/>
      <c r="C91" s="379"/>
      <c r="D91" s="379"/>
      <c r="E91" s="379"/>
      <c r="F91" s="165" t="s">
        <v>1472</v>
      </c>
      <c r="G91" s="166" t="s">
        <v>1469</v>
      </c>
      <c r="H91" s="167" t="s">
        <v>1470</v>
      </c>
      <c r="I91" s="168" t="s">
        <v>1471</v>
      </c>
      <c r="J91" s="381"/>
    </row>
    <row r="92" spans="1:10" ht="17.25" customHeight="1">
      <c r="A92" s="378"/>
      <c r="B92" s="379"/>
      <c r="C92" s="379"/>
      <c r="D92" s="379"/>
      <c r="E92" s="379"/>
      <c r="F92" s="382" t="s">
        <v>218</v>
      </c>
      <c r="G92" s="383" t="s">
        <v>219</v>
      </c>
      <c r="H92" s="384" t="s">
        <v>220</v>
      </c>
      <c r="I92" s="385" t="s">
        <v>221</v>
      </c>
      <c r="J92" s="381"/>
    </row>
    <row r="93" spans="1:10" ht="17.25" customHeight="1">
      <c r="A93" s="378"/>
      <c r="B93" s="379"/>
      <c r="C93" s="379"/>
      <c r="D93" s="379"/>
      <c r="E93" s="379"/>
      <c r="F93" s="382"/>
      <c r="G93" s="383"/>
      <c r="H93" s="384"/>
      <c r="I93" s="385"/>
      <c r="J93" s="381"/>
    </row>
    <row r="94" spans="1:10" ht="17.25" customHeight="1">
      <c r="A94" s="378"/>
      <c r="B94" s="379"/>
      <c r="C94" s="379"/>
      <c r="D94" s="379"/>
      <c r="E94" s="379"/>
      <c r="F94" s="382"/>
      <c r="G94" s="383"/>
      <c r="H94" s="384"/>
      <c r="I94" s="385"/>
      <c r="J94" s="381"/>
    </row>
    <row r="95" spans="1:10" ht="15.75" customHeight="1">
      <c r="A95" s="84" t="s">
        <v>1431</v>
      </c>
      <c r="B95" s="164" t="s">
        <v>524</v>
      </c>
      <c r="C95" s="164">
        <v>25</v>
      </c>
      <c r="D95" s="164">
        <v>46</v>
      </c>
      <c r="E95" s="406">
        <v>0.54</v>
      </c>
      <c r="F95" s="164"/>
      <c r="G95" s="164"/>
      <c r="H95" s="407" t="s">
        <v>1578</v>
      </c>
      <c r="I95" s="164"/>
      <c r="J95" s="164"/>
    </row>
    <row r="96" spans="1:10" ht="15.75" customHeight="1">
      <c r="A96" s="84"/>
      <c r="B96" s="164" t="s">
        <v>226</v>
      </c>
      <c r="C96" s="164">
        <v>25</v>
      </c>
      <c r="D96" s="164">
        <v>46</v>
      </c>
      <c r="E96" s="406">
        <v>0.54</v>
      </c>
      <c r="F96" s="164"/>
      <c r="G96" s="164"/>
      <c r="H96" s="407" t="s">
        <v>1578</v>
      </c>
      <c r="I96" s="164"/>
      <c r="J96" s="164"/>
    </row>
    <row r="97" spans="1:10" ht="51.75" customHeight="1">
      <c r="A97" s="371" t="s">
        <v>1544</v>
      </c>
      <c r="B97" s="371"/>
      <c r="C97" s="371"/>
      <c r="D97" s="371"/>
      <c r="E97" s="371"/>
      <c r="F97" s="371"/>
      <c r="G97" s="371"/>
      <c r="H97" s="371"/>
      <c r="I97" s="371"/>
      <c r="J97" s="371"/>
    </row>
    <row r="98" spans="1:10" ht="15.75" customHeight="1">
      <c r="A98" s="387" t="s">
        <v>1511</v>
      </c>
      <c r="B98" s="387"/>
      <c r="C98" s="387"/>
      <c r="D98" s="387"/>
      <c r="E98" s="387"/>
      <c r="F98" s="387"/>
      <c r="G98" s="387"/>
      <c r="H98" s="387"/>
      <c r="I98" s="387"/>
      <c r="J98" s="387"/>
    </row>
    <row r="99" spans="1:10" ht="15.75" customHeight="1">
      <c r="A99" s="387"/>
      <c r="B99" s="387"/>
      <c r="C99" s="387"/>
      <c r="D99" s="387"/>
      <c r="E99" s="387"/>
      <c r="F99" s="387"/>
      <c r="G99" s="387"/>
      <c r="H99" s="387"/>
      <c r="I99" s="387"/>
      <c r="J99" s="387"/>
    </row>
    <row r="100" spans="1:10" ht="14.25" customHeight="1">
      <c r="A100" s="378" t="s">
        <v>1062</v>
      </c>
      <c r="B100" s="379" t="s">
        <v>32</v>
      </c>
      <c r="C100" s="379" t="s">
        <v>33</v>
      </c>
      <c r="D100" s="379" t="s">
        <v>214</v>
      </c>
      <c r="E100" s="379" t="s">
        <v>215</v>
      </c>
      <c r="F100" s="380" t="s">
        <v>216</v>
      </c>
      <c r="G100" s="380"/>
      <c r="H100" s="380"/>
      <c r="I100" s="380"/>
      <c r="J100" s="381" t="s">
        <v>217</v>
      </c>
    </row>
    <row r="101" spans="1:10" ht="14.25" customHeight="1">
      <c r="A101" s="378"/>
      <c r="B101" s="379"/>
      <c r="C101" s="379"/>
      <c r="D101" s="379"/>
      <c r="E101" s="379"/>
      <c r="F101" s="380"/>
      <c r="G101" s="380"/>
      <c r="H101" s="380"/>
      <c r="I101" s="380"/>
      <c r="J101" s="381"/>
    </row>
    <row r="102" spans="1:10" ht="14.25" customHeight="1">
      <c r="A102" s="378"/>
      <c r="B102" s="379"/>
      <c r="C102" s="379"/>
      <c r="D102" s="379"/>
      <c r="E102" s="379"/>
      <c r="F102" s="380"/>
      <c r="G102" s="380"/>
      <c r="H102" s="380"/>
      <c r="I102" s="380"/>
      <c r="J102" s="381"/>
    </row>
    <row r="103" spans="1:10" ht="14.25" customHeight="1">
      <c r="A103" s="378"/>
      <c r="B103" s="379"/>
      <c r="C103" s="379"/>
      <c r="D103" s="379"/>
      <c r="E103" s="379"/>
      <c r="F103" s="165" t="s">
        <v>1472</v>
      </c>
      <c r="G103" s="166" t="s">
        <v>1469</v>
      </c>
      <c r="H103" s="167" t="s">
        <v>1470</v>
      </c>
      <c r="I103" s="168" t="s">
        <v>1471</v>
      </c>
      <c r="J103" s="381"/>
    </row>
    <row r="104" spans="1:10" ht="14.25" customHeight="1">
      <c r="A104" s="378"/>
      <c r="B104" s="379"/>
      <c r="C104" s="379"/>
      <c r="D104" s="379"/>
      <c r="E104" s="379"/>
      <c r="F104" s="382" t="s">
        <v>218</v>
      </c>
      <c r="G104" s="383" t="s">
        <v>219</v>
      </c>
      <c r="H104" s="384" t="s">
        <v>220</v>
      </c>
      <c r="I104" s="385" t="s">
        <v>221</v>
      </c>
      <c r="J104" s="381"/>
    </row>
    <row r="105" spans="1:10" ht="14.25" customHeight="1">
      <c r="A105" s="378"/>
      <c r="B105" s="379"/>
      <c r="C105" s="379"/>
      <c r="D105" s="379"/>
      <c r="E105" s="379"/>
      <c r="F105" s="382"/>
      <c r="G105" s="383"/>
      <c r="H105" s="384"/>
      <c r="I105" s="385"/>
      <c r="J105" s="381"/>
    </row>
    <row r="106" spans="1:10">
      <c r="A106" s="378"/>
      <c r="B106" s="379"/>
      <c r="C106" s="379"/>
      <c r="D106" s="379"/>
      <c r="E106" s="379"/>
      <c r="F106" s="382"/>
      <c r="G106" s="383"/>
      <c r="H106" s="384"/>
      <c r="I106" s="385"/>
      <c r="J106" s="381"/>
    </row>
    <row r="107" spans="1:10" ht="14.25" customHeight="1">
      <c r="A107" s="149" t="s">
        <v>551</v>
      </c>
      <c r="B107" s="164" t="s">
        <v>297</v>
      </c>
      <c r="C107" s="169">
        <v>48</v>
      </c>
      <c r="D107" s="164">
        <v>60</v>
      </c>
      <c r="E107" s="406">
        <v>0.8</v>
      </c>
      <c r="F107" s="164"/>
      <c r="G107" s="164"/>
      <c r="H107" s="164"/>
      <c r="I107" s="407" t="s">
        <v>1578</v>
      </c>
      <c r="J107" s="164"/>
    </row>
    <row r="108" spans="1:10" ht="15" customHeight="1">
      <c r="A108" s="162" t="s">
        <v>552</v>
      </c>
      <c r="B108" s="164" t="s">
        <v>298</v>
      </c>
      <c r="C108" s="169">
        <v>27</v>
      </c>
      <c r="D108" s="164">
        <v>40</v>
      </c>
      <c r="E108" s="409">
        <v>0.67500000000000004</v>
      </c>
      <c r="F108" s="164"/>
      <c r="G108" s="164"/>
      <c r="H108" s="407" t="s">
        <v>1578</v>
      </c>
      <c r="I108" s="164"/>
      <c r="J108" s="164"/>
    </row>
    <row r="109" spans="1:10" ht="30" customHeight="1">
      <c r="A109" s="149" t="s">
        <v>553</v>
      </c>
      <c r="B109" s="164" t="s">
        <v>222</v>
      </c>
      <c r="C109" s="169">
        <v>43</v>
      </c>
      <c r="D109" s="164">
        <v>60</v>
      </c>
      <c r="E109" s="409">
        <v>0.71599999999999997</v>
      </c>
      <c r="F109" s="164"/>
      <c r="G109" s="164"/>
      <c r="H109" s="407" t="s">
        <v>1578</v>
      </c>
      <c r="I109" s="164"/>
      <c r="J109" s="164"/>
    </row>
    <row r="110" spans="1:10" ht="15">
      <c r="A110" s="162" t="s">
        <v>554</v>
      </c>
      <c r="B110" s="164" t="s">
        <v>225</v>
      </c>
      <c r="C110" s="169">
        <v>14</v>
      </c>
      <c r="D110" s="164">
        <v>20</v>
      </c>
      <c r="E110" s="406">
        <v>0.7</v>
      </c>
      <c r="F110" s="164"/>
      <c r="G110" s="164"/>
      <c r="H110" s="407" t="s">
        <v>1578</v>
      </c>
      <c r="I110" s="164"/>
      <c r="J110" s="164"/>
    </row>
    <row r="111" spans="1:10" ht="14.25" customHeight="1">
      <c r="A111" s="149" t="s">
        <v>555</v>
      </c>
      <c r="B111" s="164" t="s">
        <v>299</v>
      </c>
      <c r="C111" s="169">
        <v>49</v>
      </c>
      <c r="D111" s="164">
        <v>56</v>
      </c>
      <c r="E111" s="409">
        <v>0.875</v>
      </c>
      <c r="F111" s="164"/>
      <c r="G111" s="164"/>
      <c r="H111" s="164"/>
      <c r="I111" s="407" t="s">
        <v>1578</v>
      </c>
      <c r="J111" s="164"/>
    </row>
    <row r="112" spans="1:10" ht="14.25" customHeight="1">
      <c r="A112" s="162" t="s">
        <v>715</v>
      </c>
      <c r="B112" s="164" t="s">
        <v>277</v>
      </c>
      <c r="C112" s="169">
        <v>58</v>
      </c>
      <c r="D112" s="164">
        <v>60</v>
      </c>
      <c r="E112" s="406">
        <v>0.96</v>
      </c>
      <c r="F112" s="164"/>
      <c r="G112" s="164"/>
      <c r="H112" s="164"/>
      <c r="I112" s="407" t="s">
        <v>1578</v>
      </c>
      <c r="J112" s="164"/>
    </row>
    <row r="113" spans="1:10" ht="15">
      <c r="A113" s="149" t="s">
        <v>716</v>
      </c>
      <c r="B113" s="164" t="s">
        <v>223</v>
      </c>
      <c r="C113" s="169">
        <v>33</v>
      </c>
      <c r="D113" s="164">
        <v>36</v>
      </c>
      <c r="E113" s="409">
        <v>0.91600000000000004</v>
      </c>
      <c r="F113" s="164"/>
      <c r="G113" s="164"/>
      <c r="H113" s="164"/>
      <c r="I113" s="407" t="s">
        <v>1578</v>
      </c>
      <c r="J113" s="164"/>
    </row>
    <row r="114" spans="1:10" ht="15">
      <c r="A114" s="162" t="s">
        <v>717</v>
      </c>
      <c r="B114" s="164" t="s">
        <v>224</v>
      </c>
      <c r="C114" s="169">
        <v>20</v>
      </c>
      <c r="D114" s="164">
        <v>20</v>
      </c>
      <c r="E114" s="406">
        <v>1</v>
      </c>
      <c r="F114" s="164"/>
      <c r="G114" s="164"/>
      <c r="H114" s="164"/>
      <c r="I114" s="407" t="s">
        <v>1578</v>
      </c>
      <c r="J114" s="164"/>
    </row>
    <row r="115" spans="1:10" ht="15">
      <c r="A115" s="149" t="s">
        <v>718</v>
      </c>
      <c r="B115" s="164" t="s">
        <v>300</v>
      </c>
      <c r="C115" s="169">
        <v>20</v>
      </c>
      <c r="D115" s="164">
        <v>20</v>
      </c>
      <c r="E115" s="406">
        <v>1</v>
      </c>
      <c r="F115" s="164"/>
      <c r="G115" s="164"/>
      <c r="H115" s="164"/>
      <c r="I115" s="407" t="s">
        <v>1578</v>
      </c>
      <c r="J115" s="164"/>
    </row>
    <row r="116" spans="1:10" ht="30">
      <c r="A116" s="162" t="s">
        <v>1063</v>
      </c>
      <c r="B116" s="164" t="s">
        <v>301</v>
      </c>
      <c r="C116" s="169">
        <v>37</v>
      </c>
      <c r="D116" s="164">
        <v>40</v>
      </c>
      <c r="E116" s="164">
        <v>92.5</v>
      </c>
      <c r="F116" s="164"/>
      <c r="G116" s="161"/>
      <c r="H116" s="164"/>
      <c r="I116" s="407" t="s">
        <v>1578</v>
      </c>
      <c r="J116" s="164"/>
    </row>
    <row r="117" spans="1:10">
      <c r="A117" s="205"/>
      <c r="B117" s="355" t="s">
        <v>226</v>
      </c>
      <c r="C117" s="397">
        <v>349</v>
      </c>
      <c r="D117" s="355">
        <v>412</v>
      </c>
      <c r="E117" s="408">
        <v>0.84</v>
      </c>
      <c r="F117" s="355"/>
      <c r="G117" s="355"/>
      <c r="H117" s="355"/>
      <c r="I117" s="355" t="s">
        <v>1578</v>
      </c>
      <c r="J117" s="355"/>
    </row>
    <row r="118" spans="1:10">
      <c r="A118" s="205"/>
      <c r="B118" s="355"/>
      <c r="C118" s="397"/>
      <c r="D118" s="355"/>
      <c r="E118" s="355"/>
      <c r="F118" s="355"/>
      <c r="G118" s="355"/>
      <c r="H118" s="355"/>
      <c r="I118" s="355"/>
      <c r="J118" s="355"/>
    </row>
    <row r="119" spans="1:10">
      <c r="A119" s="372" t="s">
        <v>1542</v>
      </c>
      <c r="B119" s="373"/>
      <c r="C119" s="373"/>
      <c r="D119" s="373"/>
      <c r="E119" s="373"/>
      <c r="F119" s="373"/>
      <c r="G119" s="373"/>
      <c r="H119" s="373"/>
      <c r="I119" s="373"/>
      <c r="J119" s="374"/>
    </row>
    <row r="120" spans="1:10">
      <c r="A120" s="399"/>
      <c r="B120" s="400"/>
      <c r="C120" s="400"/>
      <c r="D120" s="400"/>
      <c r="E120" s="400"/>
      <c r="F120" s="400"/>
      <c r="G120" s="400"/>
      <c r="H120" s="400"/>
      <c r="I120" s="400"/>
      <c r="J120" s="401"/>
    </row>
    <row r="121" spans="1:10" ht="32.25" customHeight="1">
      <c r="A121" s="375"/>
      <c r="B121" s="376"/>
      <c r="C121" s="376"/>
      <c r="D121" s="376"/>
      <c r="E121" s="376"/>
      <c r="F121" s="376"/>
      <c r="G121" s="376"/>
      <c r="H121" s="376"/>
      <c r="I121" s="376"/>
      <c r="J121" s="377"/>
    </row>
    <row r="122" spans="1:10" ht="37.5" customHeight="1">
      <c r="A122" s="402" t="s">
        <v>1062</v>
      </c>
      <c r="B122" s="379" t="s">
        <v>32</v>
      </c>
      <c r="C122" s="405" t="s">
        <v>33</v>
      </c>
      <c r="D122" s="379" t="s">
        <v>214</v>
      </c>
      <c r="E122" s="379" t="s">
        <v>215</v>
      </c>
      <c r="F122" s="380" t="s">
        <v>216</v>
      </c>
      <c r="G122" s="380"/>
      <c r="H122" s="380"/>
      <c r="I122" s="380"/>
      <c r="J122" s="381" t="s">
        <v>217</v>
      </c>
    </row>
    <row r="123" spans="1:10" ht="41.25" customHeight="1">
      <c r="A123" s="403"/>
      <c r="B123" s="379"/>
      <c r="C123" s="405"/>
      <c r="D123" s="379"/>
      <c r="E123" s="379"/>
      <c r="F123" s="380"/>
      <c r="G123" s="380"/>
      <c r="H123" s="380"/>
      <c r="I123" s="380"/>
      <c r="J123" s="381"/>
    </row>
    <row r="124" spans="1:10" ht="37.5" customHeight="1">
      <c r="A124" s="403"/>
      <c r="B124" s="379"/>
      <c r="C124" s="405"/>
      <c r="D124" s="379"/>
      <c r="E124" s="379"/>
      <c r="F124" s="380"/>
      <c r="G124" s="380"/>
      <c r="H124" s="380"/>
      <c r="I124" s="380"/>
      <c r="J124" s="381"/>
    </row>
    <row r="125" spans="1:10" ht="33" customHeight="1">
      <c r="A125" s="403"/>
      <c r="B125" s="379"/>
      <c r="C125" s="405"/>
      <c r="D125" s="379"/>
      <c r="E125" s="379"/>
      <c r="F125" s="165" t="s">
        <v>1472</v>
      </c>
      <c r="G125" s="166" t="s">
        <v>1469</v>
      </c>
      <c r="H125" s="167" t="s">
        <v>1470</v>
      </c>
      <c r="I125" s="168" t="s">
        <v>1471</v>
      </c>
      <c r="J125" s="381"/>
    </row>
    <row r="126" spans="1:10" ht="34.5" customHeight="1">
      <c r="A126" s="403"/>
      <c r="B126" s="379"/>
      <c r="C126" s="405"/>
      <c r="D126" s="379"/>
      <c r="E126" s="379"/>
      <c r="F126" s="382" t="s">
        <v>218</v>
      </c>
      <c r="G126" s="383" t="s">
        <v>219</v>
      </c>
      <c r="H126" s="384" t="s">
        <v>220</v>
      </c>
      <c r="I126" s="385" t="s">
        <v>221</v>
      </c>
      <c r="J126" s="381"/>
    </row>
    <row r="127" spans="1:10" ht="36" customHeight="1">
      <c r="A127" s="403"/>
      <c r="B127" s="379"/>
      <c r="C127" s="405"/>
      <c r="D127" s="379"/>
      <c r="E127" s="379"/>
      <c r="F127" s="382"/>
      <c r="G127" s="383"/>
      <c r="H127" s="384"/>
      <c r="I127" s="385"/>
      <c r="J127" s="381"/>
    </row>
    <row r="128" spans="1:10">
      <c r="A128" s="404"/>
      <c r="B128" s="379"/>
      <c r="C128" s="405"/>
      <c r="D128" s="379"/>
      <c r="E128" s="379"/>
      <c r="F128" s="382"/>
      <c r="G128" s="383"/>
      <c r="H128" s="384"/>
      <c r="I128" s="385"/>
      <c r="J128" s="381"/>
    </row>
    <row r="129" spans="1:10" ht="30">
      <c r="A129" s="84" t="s">
        <v>719</v>
      </c>
      <c r="B129" s="163" t="s">
        <v>227</v>
      </c>
      <c r="C129" s="169">
        <v>57</v>
      </c>
      <c r="D129" s="164">
        <v>60</v>
      </c>
      <c r="E129" s="406">
        <v>0.95</v>
      </c>
      <c r="F129" s="164"/>
      <c r="G129" s="164"/>
      <c r="H129" s="164"/>
      <c r="I129" s="407" t="s">
        <v>1578</v>
      </c>
      <c r="J129" s="164"/>
    </row>
    <row r="130" spans="1:10">
      <c r="A130" s="256" t="s">
        <v>720</v>
      </c>
      <c r="B130" s="207" t="s">
        <v>228</v>
      </c>
      <c r="C130" s="398">
        <v>20</v>
      </c>
      <c r="D130" s="248">
        <v>20</v>
      </c>
      <c r="E130" s="411">
        <v>1</v>
      </c>
      <c r="F130" s="248"/>
      <c r="G130" s="248"/>
      <c r="H130" s="248"/>
      <c r="I130" s="412" t="s">
        <v>1578</v>
      </c>
      <c r="J130" s="248"/>
    </row>
    <row r="131" spans="1:10">
      <c r="A131" s="257"/>
      <c r="B131" s="207"/>
      <c r="C131" s="398"/>
      <c r="D131" s="248"/>
      <c r="E131" s="248"/>
      <c r="F131" s="248"/>
      <c r="G131" s="248"/>
      <c r="H131" s="248"/>
      <c r="I131" s="248"/>
      <c r="J131" s="248"/>
    </row>
    <row r="132" spans="1:10" ht="30">
      <c r="A132" s="162" t="s">
        <v>721</v>
      </c>
      <c r="B132" s="163" t="s">
        <v>229</v>
      </c>
      <c r="C132" s="169">
        <v>29</v>
      </c>
      <c r="D132" s="164">
        <v>40</v>
      </c>
      <c r="E132" s="409">
        <v>0.72499999999999998</v>
      </c>
      <c r="F132" s="164"/>
      <c r="G132" s="164"/>
      <c r="H132" s="407" t="s">
        <v>1578</v>
      </c>
      <c r="I132" s="164"/>
      <c r="J132" s="164"/>
    </row>
    <row r="133" spans="1:10">
      <c r="A133" s="246"/>
      <c r="B133" s="355" t="s">
        <v>226</v>
      </c>
      <c r="C133" s="397">
        <v>106</v>
      </c>
      <c r="D133" s="355">
        <v>120</v>
      </c>
      <c r="E133" s="408">
        <v>0.88</v>
      </c>
      <c r="F133" s="355"/>
      <c r="G133" s="355"/>
      <c r="H133" s="355"/>
      <c r="I133" s="410" t="s">
        <v>1578</v>
      </c>
      <c r="J133" s="355"/>
    </row>
    <row r="134" spans="1:10">
      <c r="A134" s="396"/>
      <c r="B134" s="355"/>
      <c r="C134" s="397"/>
      <c r="D134" s="355"/>
      <c r="E134" s="355"/>
      <c r="F134" s="355"/>
      <c r="G134" s="355"/>
      <c r="H134" s="355"/>
      <c r="I134" s="355"/>
      <c r="J134" s="355"/>
    </row>
    <row r="135" spans="1:10">
      <c r="A135" s="247"/>
      <c r="B135" s="355"/>
      <c r="C135" s="397"/>
      <c r="D135" s="355"/>
      <c r="E135" s="355"/>
      <c r="F135" s="355"/>
      <c r="G135" s="355"/>
      <c r="H135" s="355"/>
      <c r="I135" s="355"/>
      <c r="J135" s="355"/>
    </row>
    <row r="136" spans="1:10">
      <c r="B136" s="49"/>
      <c r="C136" s="146"/>
      <c r="D136" s="146"/>
      <c r="E136" s="146"/>
      <c r="F136" s="146"/>
      <c r="G136" s="146"/>
      <c r="H136" s="146"/>
      <c r="I136" s="146"/>
      <c r="J136" s="146"/>
    </row>
    <row r="137" spans="1:10">
      <c r="A137" s="387" t="s">
        <v>1064</v>
      </c>
      <c r="B137" s="387"/>
      <c r="C137" s="387"/>
      <c r="D137" s="387"/>
      <c r="E137" s="387"/>
      <c r="F137" s="387"/>
      <c r="G137" s="387"/>
      <c r="H137" s="387"/>
      <c r="I137" s="387"/>
      <c r="J137" s="387"/>
    </row>
    <row r="138" spans="1:10">
      <c r="A138" s="387"/>
      <c r="B138" s="387"/>
      <c r="C138" s="387"/>
      <c r="D138" s="387"/>
      <c r="E138" s="387"/>
      <c r="F138" s="387"/>
      <c r="G138" s="387"/>
      <c r="H138" s="387"/>
      <c r="I138" s="387"/>
      <c r="J138" s="387"/>
    </row>
    <row r="139" spans="1:10">
      <c r="A139" s="378" t="s">
        <v>1062</v>
      </c>
      <c r="B139" s="380" t="s">
        <v>32</v>
      </c>
      <c r="C139" s="380" t="s">
        <v>33</v>
      </c>
      <c r="D139" s="380" t="s">
        <v>214</v>
      </c>
      <c r="E139" s="380" t="s">
        <v>215</v>
      </c>
      <c r="F139" s="380" t="s">
        <v>216</v>
      </c>
      <c r="G139" s="380"/>
      <c r="H139" s="380"/>
      <c r="I139" s="380"/>
      <c r="J139" s="388" t="s">
        <v>217</v>
      </c>
    </row>
    <row r="140" spans="1:10">
      <c r="A140" s="378"/>
      <c r="B140" s="380"/>
      <c r="C140" s="380"/>
      <c r="D140" s="380"/>
      <c r="E140" s="380"/>
      <c r="F140" s="380"/>
      <c r="G140" s="380"/>
      <c r="H140" s="380"/>
      <c r="I140" s="380"/>
      <c r="J140" s="389"/>
    </row>
    <row r="141" spans="1:10" ht="14.25" customHeight="1">
      <c r="A141" s="378"/>
      <c r="B141" s="380"/>
      <c r="C141" s="380"/>
      <c r="D141" s="380"/>
      <c r="E141" s="380"/>
      <c r="F141" s="380"/>
      <c r="G141" s="380"/>
      <c r="H141" s="380"/>
      <c r="I141" s="380"/>
      <c r="J141" s="389"/>
    </row>
    <row r="142" spans="1:10" ht="67.5" customHeight="1">
      <c r="A142" s="378"/>
      <c r="B142" s="380"/>
      <c r="C142" s="380"/>
      <c r="D142" s="380"/>
      <c r="E142" s="380"/>
      <c r="F142" s="165" t="s">
        <v>1472</v>
      </c>
      <c r="G142" s="166" t="s">
        <v>1469</v>
      </c>
      <c r="H142" s="167" t="s">
        <v>1470</v>
      </c>
      <c r="I142" s="168" t="s">
        <v>1471</v>
      </c>
      <c r="J142" s="389"/>
    </row>
    <row r="143" spans="1:10" ht="30.75" customHeight="1">
      <c r="A143" s="378"/>
      <c r="B143" s="380"/>
      <c r="C143" s="380"/>
      <c r="D143" s="380"/>
      <c r="E143" s="380"/>
      <c r="F143" s="382" t="s">
        <v>218</v>
      </c>
      <c r="G143" s="391" t="s">
        <v>219</v>
      </c>
      <c r="H143" s="392" t="s">
        <v>220</v>
      </c>
      <c r="I143" s="395" t="s">
        <v>221</v>
      </c>
      <c r="J143" s="389"/>
    </row>
    <row r="144" spans="1:10" ht="32.25" customHeight="1">
      <c r="A144" s="378"/>
      <c r="B144" s="380"/>
      <c r="C144" s="380"/>
      <c r="D144" s="380"/>
      <c r="E144" s="380"/>
      <c r="F144" s="382"/>
      <c r="G144" s="391"/>
      <c r="H144" s="393"/>
      <c r="I144" s="395"/>
      <c r="J144" s="389"/>
    </row>
    <row r="145" spans="1:10">
      <c r="A145" s="378"/>
      <c r="B145" s="380"/>
      <c r="C145" s="380"/>
      <c r="D145" s="380"/>
      <c r="E145" s="380"/>
      <c r="F145" s="382"/>
      <c r="G145" s="391"/>
      <c r="H145" s="394"/>
      <c r="I145" s="395"/>
      <c r="J145" s="390"/>
    </row>
    <row r="146" spans="1:10" ht="33.75" customHeight="1">
      <c r="A146" s="162" t="s">
        <v>722</v>
      </c>
      <c r="B146" s="7" t="s">
        <v>1065</v>
      </c>
      <c r="C146" s="164">
        <v>20</v>
      </c>
      <c r="D146" s="164">
        <v>20</v>
      </c>
      <c r="E146" s="406">
        <v>1</v>
      </c>
      <c r="F146" s="164"/>
      <c r="G146" s="164"/>
      <c r="H146" s="164"/>
      <c r="I146" s="407" t="s">
        <v>1578</v>
      </c>
      <c r="J146" s="164"/>
    </row>
    <row r="147" spans="1:10" ht="30" customHeight="1">
      <c r="A147" s="162" t="s">
        <v>635</v>
      </c>
      <c r="B147" s="164" t="s">
        <v>230</v>
      </c>
      <c r="C147" s="164">
        <v>20</v>
      </c>
      <c r="D147" s="164">
        <v>20</v>
      </c>
      <c r="E147" s="406">
        <v>1</v>
      </c>
      <c r="F147" s="164"/>
      <c r="G147" s="164"/>
      <c r="H147" s="164"/>
      <c r="I147" s="407" t="s">
        <v>1580</v>
      </c>
      <c r="J147" s="164"/>
    </row>
    <row r="148" spans="1:10" ht="48" customHeight="1">
      <c r="A148" s="162" t="s">
        <v>636</v>
      </c>
      <c r="B148" s="164" t="s">
        <v>231</v>
      </c>
      <c r="C148" s="164">
        <v>56</v>
      </c>
      <c r="D148" s="164">
        <v>56</v>
      </c>
      <c r="E148" s="406">
        <v>1</v>
      </c>
      <c r="F148" s="164"/>
      <c r="G148" s="164"/>
      <c r="H148" s="164"/>
      <c r="I148" s="407" t="s">
        <v>1578</v>
      </c>
      <c r="J148" s="164"/>
    </row>
    <row r="149" spans="1:10" ht="15">
      <c r="A149" s="162" t="s">
        <v>637</v>
      </c>
      <c r="B149" s="164" t="s">
        <v>232</v>
      </c>
      <c r="C149" s="164">
        <v>40</v>
      </c>
      <c r="D149" s="164">
        <v>40</v>
      </c>
      <c r="E149" s="406">
        <v>1</v>
      </c>
      <c r="F149" s="164"/>
      <c r="G149" s="164"/>
      <c r="H149" s="164"/>
      <c r="I149" s="407" t="s">
        <v>1580</v>
      </c>
      <c r="J149" s="164"/>
    </row>
    <row r="150" spans="1:10" ht="15">
      <c r="A150" s="162" t="s">
        <v>638</v>
      </c>
      <c r="B150" s="164" t="s">
        <v>233</v>
      </c>
      <c r="C150" s="164">
        <v>51</v>
      </c>
      <c r="D150" s="164">
        <v>56</v>
      </c>
      <c r="E150" s="406">
        <v>0.91</v>
      </c>
      <c r="F150" s="164"/>
      <c r="G150" s="164"/>
      <c r="H150" s="164"/>
      <c r="I150" s="407" t="s">
        <v>1580</v>
      </c>
      <c r="J150" s="164"/>
    </row>
    <row r="151" spans="1:10" ht="15.75">
      <c r="A151" s="162" t="s">
        <v>723</v>
      </c>
      <c r="B151" s="170" t="s">
        <v>1068</v>
      </c>
      <c r="C151" s="164">
        <v>96</v>
      </c>
      <c r="D151" s="164">
        <v>100</v>
      </c>
      <c r="E151" s="406">
        <v>0.96</v>
      </c>
      <c r="F151" s="164"/>
      <c r="G151" s="164"/>
      <c r="H151" s="164"/>
      <c r="I151" s="407" t="s">
        <v>1580</v>
      </c>
      <c r="J151" s="164"/>
    </row>
    <row r="152" spans="1:10" ht="15">
      <c r="A152" s="162" t="s">
        <v>1066</v>
      </c>
      <c r="B152" s="164" t="s">
        <v>234</v>
      </c>
      <c r="C152" s="164">
        <v>96</v>
      </c>
      <c r="D152" s="164">
        <v>100</v>
      </c>
      <c r="E152" s="406">
        <v>0.96</v>
      </c>
      <c r="F152" s="164"/>
      <c r="G152" s="164"/>
      <c r="H152" s="164"/>
      <c r="I152" s="407" t="s">
        <v>1580</v>
      </c>
      <c r="J152" s="164"/>
    </row>
    <row r="153" spans="1:10" ht="15">
      <c r="A153" s="162" t="s">
        <v>1067</v>
      </c>
      <c r="B153" s="163" t="s">
        <v>235</v>
      </c>
      <c r="C153" s="164">
        <v>60</v>
      </c>
      <c r="D153" s="164">
        <v>60</v>
      </c>
      <c r="E153" s="406">
        <v>1</v>
      </c>
      <c r="F153" s="164"/>
      <c r="G153" s="164"/>
      <c r="H153" s="164"/>
      <c r="I153" s="407" t="s">
        <v>1580</v>
      </c>
      <c r="J153" s="164"/>
    </row>
    <row r="154" spans="1:10" ht="15.75">
      <c r="A154" s="162" t="s">
        <v>1070</v>
      </c>
      <c r="B154" s="170" t="s">
        <v>1069</v>
      </c>
      <c r="C154" s="164">
        <v>26</v>
      </c>
      <c r="D154" s="164">
        <v>28</v>
      </c>
      <c r="E154" s="406">
        <v>0.92</v>
      </c>
      <c r="F154" s="164"/>
      <c r="G154" s="164"/>
      <c r="H154" s="164"/>
      <c r="I154" s="407" t="s">
        <v>1580</v>
      </c>
      <c r="J154" s="164"/>
    </row>
    <row r="155" spans="1:10" ht="15">
      <c r="A155" s="162" t="s">
        <v>674</v>
      </c>
      <c r="B155" s="164" t="s">
        <v>236</v>
      </c>
      <c r="C155" s="164">
        <v>26</v>
      </c>
      <c r="D155" s="164">
        <v>28</v>
      </c>
      <c r="E155" s="406">
        <v>0.92</v>
      </c>
      <c r="F155" s="164"/>
      <c r="G155" s="164"/>
      <c r="H155" s="164"/>
      <c r="I155" s="407" t="s">
        <v>1580</v>
      </c>
      <c r="J155" s="164"/>
    </row>
    <row r="156" spans="1:10" ht="15">
      <c r="A156" s="204" t="s">
        <v>675</v>
      </c>
      <c r="B156" s="248" t="s">
        <v>213</v>
      </c>
      <c r="C156" s="248">
        <v>68</v>
      </c>
      <c r="D156" s="248">
        <v>76</v>
      </c>
      <c r="E156" s="411">
        <v>0.89</v>
      </c>
      <c r="F156" s="248"/>
      <c r="G156" s="70"/>
      <c r="H156" s="248"/>
      <c r="I156" s="412" t="s">
        <v>1580</v>
      </c>
      <c r="J156" s="248"/>
    </row>
    <row r="157" spans="1:10" ht="15">
      <c r="A157" s="204"/>
      <c r="B157" s="248"/>
      <c r="C157" s="248"/>
      <c r="D157" s="248"/>
      <c r="E157" s="248"/>
      <c r="F157" s="248"/>
      <c r="G157" s="147"/>
      <c r="H157" s="248"/>
      <c r="I157" s="248"/>
      <c r="J157" s="248"/>
    </row>
    <row r="158" spans="1:10" ht="15">
      <c r="A158" s="204"/>
      <c r="B158" s="248"/>
      <c r="C158" s="248"/>
      <c r="D158" s="248"/>
      <c r="E158" s="248"/>
      <c r="F158" s="248"/>
      <c r="G158" s="148"/>
      <c r="H158" s="248"/>
      <c r="I158" s="248"/>
      <c r="J158" s="248"/>
    </row>
    <row r="159" spans="1:10" ht="15">
      <c r="A159" s="162" t="s">
        <v>676</v>
      </c>
      <c r="B159" s="164" t="s">
        <v>237</v>
      </c>
      <c r="C159" s="164">
        <v>49</v>
      </c>
      <c r="D159" s="164">
        <v>64</v>
      </c>
      <c r="E159" s="406">
        <v>0.76</v>
      </c>
      <c r="F159" s="164"/>
      <c r="G159" s="164"/>
      <c r="H159" s="164"/>
      <c r="I159" s="407" t="s">
        <v>1580</v>
      </c>
      <c r="J159" s="164"/>
    </row>
    <row r="160" spans="1:10">
      <c r="A160" s="204">
        <v>3.4</v>
      </c>
      <c r="B160" s="386" t="s">
        <v>1071</v>
      </c>
      <c r="C160" s="248">
        <v>13</v>
      </c>
      <c r="D160" s="248">
        <v>16</v>
      </c>
      <c r="E160" s="411">
        <v>0.81</v>
      </c>
      <c r="F160" s="248"/>
      <c r="G160" s="248"/>
      <c r="H160" s="248"/>
      <c r="I160" s="412" t="s">
        <v>1580</v>
      </c>
      <c r="J160" s="248"/>
    </row>
    <row r="161" spans="1:10">
      <c r="A161" s="204"/>
      <c r="B161" s="386"/>
      <c r="C161" s="248"/>
      <c r="D161" s="248"/>
      <c r="E161" s="248"/>
      <c r="F161" s="248"/>
      <c r="G161" s="248"/>
      <c r="H161" s="248"/>
      <c r="I161" s="248"/>
      <c r="J161" s="248"/>
    </row>
    <row r="162" spans="1:10">
      <c r="A162" s="204"/>
      <c r="B162" s="386"/>
      <c r="C162" s="248"/>
      <c r="D162" s="248"/>
      <c r="E162" s="248"/>
      <c r="F162" s="248"/>
      <c r="G162" s="248"/>
      <c r="H162" s="248"/>
      <c r="I162" s="248"/>
      <c r="J162" s="248"/>
    </row>
    <row r="163" spans="1:10" ht="30">
      <c r="A163" s="162" t="s">
        <v>724</v>
      </c>
      <c r="B163" s="163" t="s">
        <v>732</v>
      </c>
      <c r="C163" s="164">
        <v>13</v>
      </c>
      <c r="D163" s="164">
        <v>16</v>
      </c>
      <c r="E163" s="406">
        <v>0.81</v>
      </c>
      <c r="F163" s="164"/>
      <c r="G163" s="164"/>
      <c r="H163" s="164"/>
      <c r="I163" s="407" t="s">
        <v>1578</v>
      </c>
      <c r="J163" s="164"/>
    </row>
    <row r="164" spans="1:10" ht="30">
      <c r="A164" s="162" t="s">
        <v>725</v>
      </c>
      <c r="B164" s="163" t="s">
        <v>733</v>
      </c>
      <c r="C164" s="164">
        <v>12</v>
      </c>
      <c r="D164" s="164">
        <v>12</v>
      </c>
      <c r="E164" s="406">
        <v>1</v>
      </c>
      <c r="F164" s="164"/>
      <c r="G164" s="164"/>
      <c r="H164" s="164"/>
      <c r="I164" s="407" t="s">
        <v>1578</v>
      </c>
      <c r="J164" s="164"/>
    </row>
    <row r="165" spans="1:10" ht="30">
      <c r="A165" s="162" t="s">
        <v>1072</v>
      </c>
      <c r="B165" s="163" t="s">
        <v>238</v>
      </c>
      <c r="C165" s="164">
        <v>15</v>
      </c>
      <c r="D165" s="164">
        <v>20</v>
      </c>
      <c r="E165" s="406">
        <v>0.75</v>
      </c>
      <c r="F165" s="164"/>
      <c r="G165" s="164"/>
      <c r="H165" s="407" t="s">
        <v>1578</v>
      </c>
      <c r="I165" s="164"/>
      <c r="J165" s="164"/>
    </row>
    <row r="166" spans="1:10">
      <c r="A166" s="205"/>
      <c r="B166" s="210" t="s">
        <v>226</v>
      </c>
      <c r="C166" s="248">
        <v>661</v>
      </c>
      <c r="D166" s="248">
        <v>808</v>
      </c>
      <c r="E166" s="411">
        <v>0.81</v>
      </c>
      <c r="F166" s="248"/>
      <c r="G166" s="248"/>
      <c r="H166" s="248"/>
      <c r="I166" s="412" t="s">
        <v>1580</v>
      </c>
      <c r="J166" s="248"/>
    </row>
    <row r="167" spans="1:10">
      <c r="A167" s="205"/>
      <c r="B167" s="210"/>
      <c r="C167" s="248"/>
      <c r="D167" s="248"/>
      <c r="E167" s="248"/>
      <c r="F167" s="248"/>
      <c r="G167" s="248"/>
      <c r="H167" s="248"/>
      <c r="I167" s="248"/>
      <c r="J167" s="248"/>
    </row>
    <row r="168" spans="1:10">
      <c r="A168" s="372" t="s">
        <v>1073</v>
      </c>
      <c r="B168" s="373"/>
      <c r="C168" s="373"/>
      <c r="D168" s="373"/>
      <c r="E168" s="373"/>
      <c r="F168" s="373"/>
      <c r="G168" s="373"/>
      <c r="H168" s="373"/>
      <c r="I168" s="373"/>
      <c r="J168" s="374"/>
    </row>
    <row r="169" spans="1:10">
      <c r="A169" s="375"/>
      <c r="B169" s="376"/>
      <c r="C169" s="376"/>
      <c r="D169" s="376"/>
      <c r="E169" s="376"/>
      <c r="F169" s="376"/>
      <c r="G169" s="376"/>
      <c r="H169" s="376"/>
      <c r="I169" s="376"/>
      <c r="J169" s="377"/>
    </row>
    <row r="170" spans="1:10">
      <c r="A170" s="378" t="s">
        <v>1062</v>
      </c>
      <c r="B170" s="379" t="s">
        <v>32</v>
      </c>
      <c r="C170" s="379" t="s">
        <v>33</v>
      </c>
      <c r="D170" s="379" t="s">
        <v>214</v>
      </c>
      <c r="E170" s="379" t="s">
        <v>215</v>
      </c>
      <c r="F170" s="380" t="s">
        <v>216</v>
      </c>
      <c r="G170" s="380"/>
      <c r="H170" s="380"/>
      <c r="I170" s="380"/>
      <c r="J170" s="381" t="s">
        <v>217</v>
      </c>
    </row>
    <row r="171" spans="1:10">
      <c r="A171" s="378"/>
      <c r="B171" s="379"/>
      <c r="C171" s="379"/>
      <c r="D171" s="379"/>
      <c r="E171" s="379"/>
      <c r="F171" s="380"/>
      <c r="G171" s="380"/>
      <c r="H171" s="380"/>
      <c r="I171" s="380"/>
      <c r="J171" s="381"/>
    </row>
    <row r="172" spans="1:10">
      <c r="A172" s="378"/>
      <c r="B172" s="379"/>
      <c r="C172" s="379"/>
      <c r="D172" s="379"/>
      <c r="E172" s="379"/>
      <c r="F172" s="380"/>
      <c r="G172" s="380"/>
      <c r="H172" s="380"/>
      <c r="I172" s="380"/>
      <c r="J172" s="381"/>
    </row>
    <row r="173" spans="1:10" ht="15">
      <c r="A173" s="378"/>
      <c r="B173" s="379"/>
      <c r="C173" s="379"/>
      <c r="D173" s="379"/>
      <c r="E173" s="379"/>
      <c r="F173" s="165" t="s">
        <v>1472</v>
      </c>
      <c r="G173" s="166" t="s">
        <v>1469</v>
      </c>
      <c r="H173" s="167" t="s">
        <v>1470</v>
      </c>
      <c r="I173" s="168" t="s">
        <v>1471</v>
      </c>
      <c r="J173" s="381"/>
    </row>
    <row r="174" spans="1:10">
      <c r="A174" s="378"/>
      <c r="B174" s="379"/>
      <c r="C174" s="379"/>
      <c r="D174" s="379"/>
      <c r="E174" s="379"/>
      <c r="F174" s="382" t="s">
        <v>218</v>
      </c>
      <c r="G174" s="383" t="s">
        <v>219</v>
      </c>
      <c r="H174" s="384" t="s">
        <v>220</v>
      </c>
      <c r="I174" s="385" t="s">
        <v>221</v>
      </c>
      <c r="J174" s="381"/>
    </row>
    <row r="175" spans="1:10">
      <c r="A175" s="378"/>
      <c r="B175" s="379"/>
      <c r="C175" s="379"/>
      <c r="D175" s="379"/>
      <c r="E175" s="379"/>
      <c r="F175" s="382"/>
      <c r="G175" s="383"/>
      <c r="H175" s="384"/>
      <c r="I175" s="385"/>
      <c r="J175" s="381"/>
    </row>
    <row r="176" spans="1:10">
      <c r="A176" s="378"/>
      <c r="B176" s="379"/>
      <c r="C176" s="379"/>
      <c r="D176" s="379"/>
      <c r="E176" s="379"/>
      <c r="F176" s="382"/>
      <c r="G176" s="383"/>
      <c r="H176" s="384"/>
      <c r="I176" s="385"/>
      <c r="J176" s="381"/>
    </row>
    <row r="177" spans="1:10" ht="15">
      <c r="A177" s="84" t="s">
        <v>724</v>
      </c>
      <c r="B177" s="164" t="s">
        <v>426</v>
      </c>
      <c r="C177" s="164">
        <v>28</v>
      </c>
      <c r="D177" s="164">
        <v>36</v>
      </c>
      <c r="E177" s="406">
        <v>0.77</v>
      </c>
      <c r="F177" s="164"/>
      <c r="G177" s="164"/>
      <c r="H177" s="164"/>
      <c r="I177" s="407" t="s">
        <v>1580</v>
      </c>
      <c r="J177" s="164"/>
    </row>
    <row r="178" spans="1:10" ht="30">
      <c r="A178" s="85" t="s">
        <v>725</v>
      </c>
      <c r="B178" s="164" t="s">
        <v>480</v>
      </c>
      <c r="C178" s="164">
        <v>36</v>
      </c>
      <c r="D178" s="164">
        <v>52</v>
      </c>
      <c r="E178" s="406">
        <v>0.69</v>
      </c>
      <c r="F178" s="164"/>
      <c r="G178" s="164"/>
      <c r="H178" s="407" t="s">
        <v>1578</v>
      </c>
      <c r="I178" s="164"/>
      <c r="J178" s="164"/>
    </row>
    <row r="179" spans="1:10" ht="30">
      <c r="A179" s="84" t="s">
        <v>1072</v>
      </c>
      <c r="B179" s="164" t="s">
        <v>447</v>
      </c>
      <c r="C179" s="164">
        <v>7</v>
      </c>
      <c r="D179" s="164">
        <v>8</v>
      </c>
      <c r="E179" s="409">
        <v>0.875</v>
      </c>
      <c r="F179" s="164"/>
      <c r="G179" s="164"/>
      <c r="H179" s="164"/>
      <c r="I179" s="407" t="s">
        <v>1578</v>
      </c>
      <c r="J179" s="164"/>
    </row>
    <row r="180" spans="1:10" ht="15">
      <c r="A180" s="84" t="s">
        <v>1074</v>
      </c>
      <c r="B180" s="164" t="s">
        <v>448</v>
      </c>
      <c r="C180" s="164">
        <v>53</v>
      </c>
      <c r="D180" s="164">
        <v>60</v>
      </c>
      <c r="E180" s="164">
        <v>88.3</v>
      </c>
      <c r="F180" s="164"/>
      <c r="G180" s="164"/>
      <c r="H180" s="164"/>
      <c r="I180" s="407" t="s">
        <v>1578</v>
      </c>
      <c r="J180" s="164"/>
    </row>
    <row r="181" spans="1:10" ht="15">
      <c r="A181" s="84" t="s">
        <v>1075</v>
      </c>
      <c r="B181" s="164" t="s">
        <v>459</v>
      </c>
      <c r="C181" s="164">
        <v>23</v>
      </c>
      <c r="D181" s="164">
        <v>24</v>
      </c>
      <c r="E181" s="164">
        <v>95.8</v>
      </c>
      <c r="F181" s="164"/>
      <c r="G181" s="164"/>
      <c r="H181" s="164"/>
      <c r="I181" s="407" t="s">
        <v>1578</v>
      </c>
      <c r="J181" s="164"/>
    </row>
    <row r="182" spans="1:10" ht="15">
      <c r="A182" s="84" t="s">
        <v>1076</v>
      </c>
      <c r="B182" s="164" t="s">
        <v>466</v>
      </c>
      <c r="C182" s="164">
        <v>7</v>
      </c>
      <c r="D182" s="164">
        <v>8</v>
      </c>
      <c r="E182" s="164">
        <v>87.5</v>
      </c>
      <c r="F182" s="164"/>
      <c r="G182" s="164"/>
      <c r="H182" s="164"/>
      <c r="I182" s="407" t="s">
        <v>1578</v>
      </c>
      <c r="J182" s="164"/>
    </row>
    <row r="183" spans="1:10" ht="15">
      <c r="A183" s="84" t="s">
        <v>1077</v>
      </c>
      <c r="B183" s="164" t="s">
        <v>1485</v>
      </c>
      <c r="C183" s="164">
        <v>54</v>
      </c>
      <c r="D183" s="164">
        <v>60</v>
      </c>
      <c r="E183" s="406">
        <v>0.9</v>
      </c>
      <c r="F183" s="164"/>
      <c r="G183" s="164"/>
      <c r="H183" s="164"/>
      <c r="I183" s="407" t="s">
        <v>1578</v>
      </c>
      <c r="J183" s="164"/>
    </row>
    <row r="184" spans="1:10" ht="30">
      <c r="A184" s="85" t="s">
        <v>1078</v>
      </c>
      <c r="B184" s="164" t="s">
        <v>470</v>
      </c>
      <c r="C184" s="164">
        <v>54</v>
      </c>
      <c r="D184" s="164">
        <v>60</v>
      </c>
      <c r="E184" s="406">
        <v>0.9</v>
      </c>
      <c r="F184" s="164"/>
      <c r="G184" s="164"/>
      <c r="H184" s="164"/>
      <c r="I184" s="407" t="s">
        <v>1578</v>
      </c>
      <c r="J184" s="164"/>
    </row>
    <row r="185" spans="1:10">
      <c r="A185" s="246"/>
      <c r="B185" s="355" t="s">
        <v>226</v>
      </c>
      <c r="C185" s="355">
        <v>38</v>
      </c>
      <c r="D185" s="355">
        <v>40</v>
      </c>
      <c r="E185" s="408">
        <v>0.95</v>
      </c>
      <c r="F185" s="355"/>
      <c r="G185" s="355"/>
      <c r="H185" s="355"/>
      <c r="I185" s="410" t="s">
        <v>1578</v>
      </c>
      <c r="J185" s="355"/>
    </row>
    <row r="186" spans="1:10">
      <c r="A186" s="247"/>
      <c r="B186" s="355"/>
      <c r="C186" s="355"/>
      <c r="D186" s="355"/>
      <c r="E186" s="355"/>
      <c r="F186" s="355"/>
      <c r="G186" s="355"/>
      <c r="H186" s="355"/>
      <c r="I186" s="355"/>
      <c r="J186" s="355"/>
    </row>
  </sheetData>
  <mergeCells count="242">
    <mergeCell ref="A51:A57"/>
    <mergeCell ref="A64:A65"/>
    <mergeCell ref="J39:J45"/>
    <mergeCell ref="H43:H45"/>
    <mergeCell ref="A37:J38"/>
    <mergeCell ref="A39:A45"/>
    <mergeCell ref="A49:J50"/>
    <mergeCell ref="F39:I41"/>
    <mergeCell ref="F43:F45"/>
    <mergeCell ref="G43:G45"/>
    <mergeCell ref="I43:I45"/>
    <mergeCell ref="C39:C45"/>
    <mergeCell ref="D39:D45"/>
    <mergeCell ref="E39:E45"/>
    <mergeCell ref="B39:B45"/>
    <mergeCell ref="E64:E65"/>
    <mergeCell ref="F64:F65"/>
    <mergeCell ref="B51:B57"/>
    <mergeCell ref="C51:C57"/>
    <mergeCell ref="D51:D57"/>
    <mergeCell ref="E51:E57"/>
    <mergeCell ref="F51:I53"/>
    <mergeCell ref="J51:J57"/>
    <mergeCell ref="F55:F57"/>
    <mergeCell ref="B4:B10"/>
    <mergeCell ref="C4:C10"/>
    <mergeCell ref="D4:D10"/>
    <mergeCell ref="E4:E10"/>
    <mergeCell ref="F4:I6"/>
    <mergeCell ref="J4:J10"/>
    <mergeCell ref="F8:F10"/>
    <mergeCell ref="G8:G10"/>
    <mergeCell ref="H8:H10"/>
    <mergeCell ref="I8:I10"/>
    <mergeCell ref="A33:A35"/>
    <mergeCell ref="A19:J21"/>
    <mergeCell ref="H17:H18"/>
    <mergeCell ref="I17:I18"/>
    <mergeCell ref="J17:J18"/>
    <mergeCell ref="B17:B18"/>
    <mergeCell ref="C17:C18"/>
    <mergeCell ref="D17:D18"/>
    <mergeCell ref="E17:E18"/>
    <mergeCell ref="F17:F18"/>
    <mergeCell ref="G17:G18"/>
    <mergeCell ref="I33:I35"/>
    <mergeCell ref="G26:G28"/>
    <mergeCell ref="B22:B28"/>
    <mergeCell ref="C22:C28"/>
    <mergeCell ref="D22:D28"/>
    <mergeCell ref="E22:E28"/>
    <mergeCell ref="F22:I24"/>
    <mergeCell ref="H26:H28"/>
    <mergeCell ref="I26:I28"/>
    <mergeCell ref="A2:J3"/>
    <mergeCell ref="J30:J31"/>
    <mergeCell ref="B33:B35"/>
    <mergeCell ref="C33:C35"/>
    <mergeCell ref="D33:D35"/>
    <mergeCell ref="E33:E35"/>
    <mergeCell ref="F33:F35"/>
    <mergeCell ref="G33:G35"/>
    <mergeCell ref="H33:H35"/>
    <mergeCell ref="B30:B31"/>
    <mergeCell ref="C30:C31"/>
    <mergeCell ref="D30:D31"/>
    <mergeCell ref="E30:E31"/>
    <mergeCell ref="F30:F31"/>
    <mergeCell ref="G30:G31"/>
    <mergeCell ref="J33:J35"/>
    <mergeCell ref="H30:H31"/>
    <mergeCell ref="I30:I31"/>
    <mergeCell ref="J22:J28"/>
    <mergeCell ref="A4:A10"/>
    <mergeCell ref="A17:A18"/>
    <mergeCell ref="A22:A28"/>
    <mergeCell ref="A30:A31"/>
    <mergeCell ref="F26:F28"/>
    <mergeCell ref="G55:G57"/>
    <mergeCell ref="H55:H57"/>
    <mergeCell ref="I55:I57"/>
    <mergeCell ref="A98:J99"/>
    <mergeCell ref="A100:A106"/>
    <mergeCell ref="B100:B106"/>
    <mergeCell ref="C100:C106"/>
    <mergeCell ref="D100:D106"/>
    <mergeCell ref="E100:E106"/>
    <mergeCell ref="F100:I102"/>
    <mergeCell ref="J100:J106"/>
    <mergeCell ref="F104:F106"/>
    <mergeCell ref="G104:G106"/>
    <mergeCell ref="H104:H106"/>
    <mergeCell ref="I104:I106"/>
    <mergeCell ref="B60:B61"/>
    <mergeCell ref="A74:J75"/>
    <mergeCell ref="A76:A82"/>
    <mergeCell ref="B76:B82"/>
    <mergeCell ref="C76:C82"/>
    <mergeCell ref="D76:D82"/>
    <mergeCell ref="E76:E82"/>
    <mergeCell ref="F76:I78"/>
    <mergeCell ref="J76:J82"/>
    <mergeCell ref="J117:J118"/>
    <mergeCell ref="A119:J121"/>
    <mergeCell ref="A122:A128"/>
    <mergeCell ref="B122:B128"/>
    <mergeCell ref="C122:C128"/>
    <mergeCell ref="D122:D128"/>
    <mergeCell ref="E122:E128"/>
    <mergeCell ref="F122:I124"/>
    <mergeCell ref="J122:J128"/>
    <mergeCell ref="F126:F128"/>
    <mergeCell ref="G126:G128"/>
    <mergeCell ref="H126:H128"/>
    <mergeCell ref="I126:I128"/>
    <mergeCell ref="A117:A118"/>
    <mergeCell ref="B117:B118"/>
    <mergeCell ref="C117:C118"/>
    <mergeCell ref="D117:D118"/>
    <mergeCell ref="E117:E118"/>
    <mergeCell ref="F117:F118"/>
    <mergeCell ref="G117:G118"/>
    <mergeCell ref="H117:H118"/>
    <mergeCell ref="I117:I118"/>
    <mergeCell ref="J130:J131"/>
    <mergeCell ref="A133:A135"/>
    <mergeCell ref="B133:B135"/>
    <mergeCell ref="C133:C135"/>
    <mergeCell ref="D133:D135"/>
    <mergeCell ref="E133:E135"/>
    <mergeCell ref="F133:F135"/>
    <mergeCell ref="G133:G135"/>
    <mergeCell ref="H133:H135"/>
    <mergeCell ref="I133:I135"/>
    <mergeCell ref="J133:J135"/>
    <mergeCell ref="A130:A131"/>
    <mergeCell ref="B130:B131"/>
    <mergeCell ref="C130:C131"/>
    <mergeCell ref="D130:D131"/>
    <mergeCell ref="E130:E131"/>
    <mergeCell ref="F130:F131"/>
    <mergeCell ref="G130:G131"/>
    <mergeCell ref="H130:H131"/>
    <mergeCell ref="I130:I131"/>
    <mergeCell ref="A137:J138"/>
    <mergeCell ref="A139:A145"/>
    <mergeCell ref="B139:B145"/>
    <mergeCell ref="C139:C145"/>
    <mergeCell ref="D139:D145"/>
    <mergeCell ref="E139:E145"/>
    <mergeCell ref="F139:I141"/>
    <mergeCell ref="J139:J145"/>
    <mergeCell ref="F143:F145"/>
    <mergeCell ref="G143:G145"/>
    <mergeCell ref="H143:H145"/>
    <mergeCell ref="I143:I145"/>
    <mergeCell ref="A156:A158"/>
    <mergeCell ref="B156:B158"/>
    <mergeCell ref="C156:C158"/>
    <mergeCell ref="D156:D158"/>
    <mergeCell ref="E156:E158"/>
    <mergeCell ref="F156:F158"/>
    <mergeCell ref="H156:H158"/>
    <mergeCell ref="I156:I158"/>
    <mergeCell ref="J156:J158"/>
    <mergeCell ref="J160:J162"/>
    <mergeCell ref="A166:A167"/>
    <mergeCell ref="B166:B167"/>
    <mergeCell ref="C166:C167"/>
    <mergeCell ref="D166:D167"/>
    <mergeCell ref="E166:E167"/>
    <mergeCell ref="F166:F167"/>
    <mergeCell ref="G166:G167"/>
    <mergeCell ref="H166:H167"/>
    <mergeCell ref="I166:I167"/>
    <mergeCell ref="J166:J167"/>
    <mergeCell ref="A160:A162"/>
    <mergeCell ref="B160:B162"/>
    <mergeCell ref="C160:C162"/>
    <mergeCell ref="D160:D162"/>
    <mergeCell ref="E160:E162"/>
    <mergeCell ref="F160:F162"/>
    <mergeCell ref="G160:G162"/>
    <mergeCell ref="H160:H162"/>
    <mergeCell ref="I160:I162"/>
    <mergeCell ref="D185:D186"/>
    <mergeCell ref="E185:E186"/>
    <mergeCell ref="F185:F186"/>
    <mergeCell ref="G185:G186"/>
    <mergeCell ref="H185:H186"/>
    <mergeCell ref="I185:I186"/>
    <mergeCell ref="A168:J169"/>
    <mergeCell ref="A170:A176"/>
    <mergeCell ref="B170:B176"/>
    <mergeCell ref="C170:C176"/>
    <mergeCell ref="D170:D176"/>
    <mergeCell ref="E170:E176"/>
    <mergeCell ref="F170:I172"/>
    <mergeCell ref="J170:J176"/>
    <mergeCell ref="F174:F176"/>
    <mergeCell ref="G174:G176"/>
    <mergeCell ref="H174:H176"/>
    <mergeCell ref="I174:I176"/>
    <mergeCell ref="J185:J186"/>
    <mergeCell ref="A185:A186"/>
    <mergeCell ref="B185:B186"/>
    <mergeCell ref="C185:C186"/>
    <mergeCell ref="F80:F82"/>
    <mergeCell ref="G80:G82"/>
    <mergeCell ref="H80:H82"/>
    <mergeCell ref="I80:I82"/>
    <mergeCell ref="A84:A85"/>
    <mergeCell ref="B84:B85"/>
    <mergeCell ref="C84:C85"/>
    <mergeCell ref="D84:D85"/>
    <mergeCell ref="E84:E85"/>
    <mergeCell ref="F84:F85"/>
    <mergeCell ref="G84:G85"/>
    <mergeCell ref="A1:J1"/>
    <mergeCell ref="A97:J97"/>
    <mergeCell ref="H84:H85"/>
    <mergeCell ref="I84:I85"/>
    <mergeCell ref="J84:J85"/>
    <mergeCell ref="A86:J87"/>
    <mergeCell ref="A88:A94"/>
    <mergeCell ref="B88:B94"/>
    <mergeCell ref="C88:C94"/>
    <mergeCell ref="D88:D94"/>
    <mergeCell ref="E88:E94"/>
    <mergeCell ref="F88:I90"/>
    <mergeCell ref="J88:J94"/>
    <mergeCell ref="F92:F94"/>
    <mergeCell ref="G92:G94"/>
    <mergeCell ref="H92:H94"/>
    <mergeCell ref="I92:I94"/>
    <mergeCell ref="G64:G65"/>
    <mergeCell ref="H64:H65"/>
    <mergeCell ref="I64:I65"/>
    <mergeCell ref="J64:J65"/>
    <mergeCell ref="B64:B65"/>
    <mergeCell ref="C64:C65"/>
    <mergeCell ref="D64:D65"/>
  </mergeCells>
  <pageMargins left="0.70866141732283472" right="0.70866141732283472" top="0.74803149606299213" bottom="0.74803149606299213" header="0.31496062992125984" footer="0.31496062992125984"/>
  <pageSetup orientation="landscape" r:id="rId1"/>
  <headerFooter>
    <oddHeader>&amp;Lاداره مامايي - معاونت درمان&amp;Rابزار سنجش كيفيت ارائه خدمت در بخش ليبر و زايمان</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آمار و اطلاعات</vt:lpstr>
      <vt:lpstr>ساختار فيزيكي </vt:lpstr>
      <vt:lpstr>تجهيزات اتاق زايمان</vt:lpstr>
      <vt:lpstr>تجهيزات اتاق معاينه</vt:lpstr>
      <vt:lpstr>تجهيزات اتاق عمل</vt:lpstr>
      <vt:lpstr>داروها</vt:lpstr>
      <vt:lpstr>آزمايشات</vt:lpstr>
      <vt:lpstr>نيروي انساني</vt:lpstr>
      <vt:lpstr>مراقبت ليبر و زايمان طبيعي</vt:lpstr>
      <vt:lpstr>مراقبت هاي روتين نوزادان </vt:lpstr>
      <vt:lpstr>اداره عوارض مادري</vt:lpstr>
      <vt:lpstr>سزارين و مراقبت پس از عمل</vt:lpstr>
      <vt:lpstr> جدول خلاصه امتياز ات</vt:lpstr>
    </vt:vector>
  </TitlesOfParts>
  <Company>Office07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mazaheri-z</dc:creator>
  <cp:lastModifiedBy>Modern</cp:lastModifiedBy>
  <cp:lastPrinted>2013-02-18T12:02:20Z</cp:lastPrinted>
  <dcterms:created xsi:type="dcterms:W3CDTF">2013-02-11T06:56:41Z</dcterms:created>
  <dcterms:modified xsi:type="dcterms:W3CDTF">2013-04-24T09:20:45Z</dcterms:modified>
</cp:coreProperties>
</file>